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WDS 2026 DOG DANCE\Nuova cartella\"/>
    </mc:Choice>
  </mc:AlternateContent>
  <xr:revisionPtr revIDLastSave="0" documentId="13_ncr:1_{F67DD552-0503-4A7C-952E-EF0FC049ED2D}" xr6:coauthVersionLast="36" xr6:coauthVersionMax="36" xr10:uidLastSave="{00000000-0000-0000-0000-000000000000}"/>
  <bookViews>
    <workbookView xWindow="0" yWindow="0" windowWidth="24576" windowHeight="8124" activeTab="1" xr2:uid="{9298CC4F-EEE2-49B1-9C84-EC0D41EEB45F}"/>
  </bookViews>
  <sheets>
    <sheet name="RESULTS FS SATURDAY" sheetId="1" r:id="rId1"/>
    <sheet name="TEAM FS" sheetId="2" r:id="rId2"/>
    <sheet name="PARA FS SATURDAY 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7" i="3" l="1"/>
  <c r="Q7" i="3"/>
  <c r="L7" i="3"/>
  <c r="G7" i="3" s="1"/>
  <c r="V6" i="3"/>
  <c r="Q6" i="3"/>
  <c r="L6" i="3"/>
  <c r="G6" i="3"/>
  <c r="V5" i="3"/>
  <c r="Q5" i="3"/>
  <c r="L5" i="3"/>
  <c r="G5" i="3"/>
  <c r="E20" i="2"/>
  <c r="D20" i="2"/>
  <c r="C20" i="2"/>
  <c r="B20" i="2"/>
  <c r="F20" i="2" s="1"/>
  <c r="E19" i="2"/>
  <c r="D19" i="2"/>
  <c r="C19" i="2"/>
  <c r="B19" i="2"/>
  <c r="F19" i="2" s="1"/>
  <c r="E18" i="2"/>
  <c r="D18" i="2"/>
  <c r="C18" i="2"/>
  <c r="B18" i="2"/>
  <c r="E17" i="2"/>
  <c r="D17" i="2"/>
  <c r="C17" i="2"/>
  <c r="B17" i="2"/>
  <c r="E16" i="2"/>
  <c r="D16" i="2"/>
  <c r="C16" i="2"/>
  <c r="B16" i="2"/>
  <c r="F16" i="2" s="1"/>
  <c r="E15" i="2"/>
  <c r="D15" i="2"/>
  <c r="C15" i="2"/>
  <c r="B15" i="2"/>
  <c r="F15" i="2" s="1"/>
  <c r="E14" i="2"/>
  <c r="D14" i="2"/>
  <c r="C14" i="2"/>
  <c r="B14" i="2"/>
  <c r="F14" i="2" s="1"/>
  <c r="E13" i="2"/>
  <c r="D13" i="2"/>
  <c r="C13" i="2"/>
  <c r="B13" i="2"/>
  <c r="E12" i="2"/>
  <c r="D12" i="2"/>
  <c r="C12" i="2"/>
  <c r="B12" i="2"/>
  <c r="E11" i="2"/>
  <c r="D11" i="2"/>
  <c r="C11" i="2"/>
  <c r="B11" i="2"/>
  <c r="F11" i="2" s="1"/>
  <c r="E10" i="2"/>
  <c r="D10" i="2"/>
  <c r="C10" i="2"/>
  <c r="B10" i="2"/>
  <c r="F10" i="2" s="1"/>
  <c r="E9" i="2"/>
  <c r="D9" i="2"/>
  <c r="C9" i="2"/>
  <c r="B9" i="2"/>
  <c r="E8" i="2"/>
  <c r="D8" i="2"/>
  <c r="C8" i="2"/>
  <c r="B8" i="2"/>
  <c r="E7" i="2"/>
  <c r="D7" i="2"/>
  <c r="C7" i="2"/>
  <c r="B7" i="2"/>
  <c r="F7" i="2" s="1"/>
  <c r="E6" i="2"/>
  <c r="D6" i="2"/>
  <c r="C6" i="2"/>
  <c r="B6" i="2"/>
  <c r="F6" i="2" s="1"/>
  <c r="E5" i="2"/>
  <c r="D5" i="2"/>
  <c r="C5" i="2"/>
  <c r="B5" i="2"/>
  <c r="E4" i="2"/>
  <c r="D4" i="2"/>
  <c r="C4" i="2"/>
  <c r="B4" i="2"/>
  <c r="F4" i="2" s="1"/>
  <c r="E3" i="2"/>
  <c r="D3" i="2"/>
  <c r="C3" i="2"/>
  <c r="B3" i="2"/>
  <c r="E2" i="2"/>
  <c r="D2" i="2"/>
  <c r="C2" i="2"/>
  <c r="B2" i="2"/>
  <c r="F2" i="2" s="1"/>
  <c r="V51" i="1"/>
  <c r="Q51" i="1"/>
  <c r="L51" i="1"/>
  <c r="V50" i="1"/>
  <c r="Q50" i="1"/>
  <c r="L50" i="1"/>
  <c r="G50" i="1" s="1"/>
  <c r="V49" i="1"/>
  <c r="Q49" i="1"/>
  <c r="L49" i="1"/>
  <c r="V48" i="1"/>
  <c r="Q48" i="1"/>
  <c r="L48" i="1"/>
  <c r="G48" i="1"/>
  <c r="V47" i="1"/>
  <c r="Q47" i="1"/>
  <c r="L47" i="1"/>
  <c r="V46" i="1"/>
  <c r="Q46" i="1"/>
  <c r="L46" i="1"/>
  <c r="V45" i="1"/>
  <c r="G45" i="1" s="1"/>
  <c r="Q45" i="1"/>
  <c r="L45" i="1"/>
  <c r="V44" i="1"/>
  <c r="Q44" i="1"/>
  <c r="L44" i="1"/>
  <c r="G44" i="1"/>
  <c r="V43" i="1"/>
  <c r="Q43" i="1"/>
  <c r="L43" i="1"/>
  <c r="G43" i="1"/>
  <c r="V42" i="1"/>
  <c r="Q42" i="1"/>
  <c r="L42" i="1"/>
  <c r="V41" i="1"/>
  <c r="Q41" i="1"/>
  <c r="L41" i="1"/>
  <c r="V40" i="1"/>
  <c r="Q40" i="1"/>
  <c r="L40" i="1"/>
  <c r="V39" i="1"/>
  <c r="G39" i="1" s="1"/>
  <c r="Q39" i="1"/>
  <c r="L39" i="1"/>
  <c r="V38" i="1"/>
  <c r="Q38" i="1"/>
  <c r="L38" i="1"/>
  <c r="G38" i="1" s="1"/>
  <c r="V37" i="1"/>
  <c r="Q37" i="1"/>
  <c r="L37" i="1"/>
  <c r="V36" i="1"/>
  <c r="Q36" i="1"/>
  <c r="L36" i="1"/>
  <c r="G36" i="1" s="1"/>
  <c r="V35" i="1"/>
  <c r="Q35" i="1"/>
  <c r="L35" i="1"/>
  <c r="G35" i="1"/>
  <c r="V34" i="1"/>
  <c r="Q34" i="1"/>
  <c r="L34" i="1"/>
  <c r="V33" i="1"/>
  <c r="Q33" i="1"/>
  <c r="L33" i="1"/>
  <c r="V32" i="1"/>
  <c r="Q32" i="1"/>
  <c r="L32" i="1"/>
  <c r="V31" i="1"/>
  <c r="Q31" i="1"/>
  <c r="L31" i="1"/>
  <c r="G31" i="1"/>
  <c r="V30" i="1"/>
  <c r="Q30" i="1"/>
  <c r="L30" i="1"/>
  <c r="G30" i="1"/>
  <c r="V29" i="1"/>
  <c r="Q29" i="1"/>
  <c r="L29" i="1"/>
  <c r="V28" i="1"/>
  <c r="Q28" i="1"/>
  <c r="L28" i="1"/>
  <c r="G28" i="1"/>
  <c r="V27" i="1"/>
  <c r="Q27" i="1"/>
  <c r="L27" i="1"/>
  <c r="V26" i="1"/>
  <c r="Q26" i="1"/>
  <c r="L26" i="1"/>
  <c r="G26" i="1"/>
  <c r="V25" i="1"/>
  <c r="Q25" i="1"/>
  <c r="L25" i="1"/>
  <c r="V24" i="1"/>
  <c r="Q24" i="1"/>
  <c r="L24" i="1"/>
  <c r="G24" i="1"/>
  <c r="V23" i="1"/>
  <c r="Q23" i="1"/>
  <c r="L23" i="1"/>
  <c r="V22" i="1"/>
  <c r="Q22" i="1"/>
  <c r="L22" i="1"/>
  <c r="V21" i="1"/>
  <c r="Q21" i="1"/>
  <c r="L21" i="1"/>
  <c r="V20" i="1"/>
  <c r="Q20" i="1"/>
  <c r="L20" i="1"/>
  <c r="V19" i="1"/>
  <c r="Q19" i="1"/>
  <c r="L19" i="1"/>
  <c r="G19" i="1"/>
  <c r="V18" i="1"/>
  <c r="Q18" i="1"/>
  <c r="L18" i="1"/>
  <c r="V17" i="1"/>
  <c r="Q17" i="1"/>
  <c r="L17" i="1"/>
  <c r="V16" i="1"/>
  <c r="Q16" i="1"/>
  <c r="L16" i="1"/>
  <c r="G16" i="1"/>
  <c r="V15" i="1"/>
  <c r="Q15" i="1"/>
  <c r="L15" i="1"/>
  <c r="V14" i="1"/>
  <c r="Q14" i="1"/>
  <c r="L14" i="1"/>
  <c r="G14" i="1"/>
  <c r="V13" i="1"/>
  <c r="Q13" i="1"/>
  <c r="L13" i="1"/>
  <c r="G13" i="1"/>
  <c r="V12" i="1"/>
  <c r="Q12" i="1"/>
  <c r="L12" i="1"/>
  <c r="V11" i="1"/>
  <c r="Q11" i="1"/>
  <c r="L11" i="1"/>
  <c r="G11" i="1"/>
  <c r="V10" i="1"/>
  <c r="Q10" i="1"/>
  <c r="L10" i="1"/>
  <c r="V9" i="1"/>
  <c r="Q9" i="1"/>
  <c r="L9" i="1"/>
  <c r="G9" i="1"/>
  <c r="V8" i="1"/>
  <c r="Q8" i="1"/>
  <c r="L8" i="1"/>
  <c r="G8" i="1"/>
  <c r="V7" i="1"/>
  <c r="Q7" i="1"/>
  <c r="L7" i="1"/>
  <c r="V6" i="1"/>
  <c r="Q6" i="1"/>
  <c r="L6" i="1"/>
  <c r="G6" i="1" s="1"/>
  <c r="V5" i="1"/>
  <c r="Q5" i="1"/>
  <c r="L5" i="1"/>
  <c r="G5" i="1" s="1"/>
  <c r="V4" i="1"/>
  <c r="Q4" i="1"/>
  <c r="L4" i="1"/>
  <c r="V55" i="1"/>
  <c r="Q55" i="1"/>
  <c r="L55" i="1"/>
  <c r="V54" i="1"/>
  <c r="Q54" i="1"/>
  <c r="L54" i="1"/>
  <c r="V53" i="1"/>
  <c r="Q53" i="1"/>
  <c r="L53" i="1"/>
  <c r="V52" i="1"/>
  <c r="Q52" i="1"/>
  <c r="L52" i="1"/>
  <c r="F9" i="2" l="1"/>
  <c r="F5" i="2"/>
  <c r="F12" i="2"/>
  <c r="F17" i="2"/>
  <c r="F3" i="2"/>
  <c r="F8" i="2"/>
  <c r="F18" i="2"/>
  <c r="F13" i="2"/>
  <c r="G10" i="1"/>
  <c r="G15" i="1"/>
  <c r="G29" i="1"/>
  <c r="G34" i="1"/>
  <c r="G23" i="1"/>
  <c r="G18" i="1"/>
  <c r="G49" i="1"/>
  <c r="G21" i="1"/>
  <c r="G33" i="1"/>
  <c r="G51" i="1"/>
  <c r="G46" i="1"/>
  <c r="G41" i="1"/>
  <c r="G20" i="1"/>
  <c r="G4" i="1"/>
  <c r="G25" i="1"/>
  <c r="G40" i="1"/>
  <c r="G47" i="1"/>
  <c r="G32" i="1"/>
  <c r="G27" i="1"/>
  <c r="G17" i="1"/>
  <c r="G42" i="1"/>
  <c r="G37" i="1"/>
  <c r="G22" i="1"/>
  <c r="G12" i="1"/>
  <c r="G7" i="1"/>
</calcChain>
</file>

<file path=xl/sharedStrings.xml><?xml version="1.0" encoding="utf-8"?>
<sst xmlns="http://schemas.openxmlformats.org/spreadsheetml/2006/main" count="354" uniqueCount="232">
  <si>
    <t>Christine Elisabeth Berczes, HU</t>
  </si>
  <si>
    <t>Momika Gehrke, DE</t>
  </si>
  <si>
    <t>Maddalena Manciani, IT</t>
  </si>
  <si>
    <t>Nr</t>
  </si>
  <si>
    <t>Country</t>
  </si>
  <si>
    <t>Handler</t>
  </si>
  <si>
    <t>Pedigree name</t>
  </si>
  <si>
    <t>Breed</t>
  </si>
  <si>
    <t>Pet name</t>
  </si>
  <si>
    <t>Total average</t>
  </si>
  <si>
    <t>Presentation</t>
  </si>
  <si>
    <t>Content</t>
  </si>
  <si>
    <t>Artistic interpretation</t>
  </si>
  <si>
    <t>Partnership &amp; well-being</t>
  </si>
  <si>
    <t>Total</t>
  </si>
  <si>
    <t>Presentation 2</t>
  </si>
  <si>
    <t>Content 2</t>
  </si>
  <si>
    <t>Artistic interpretation 2</t>
  </si>
  <si>
    <t>Partnership &amp; well-being 2</t>
  </si>
  <si>
    <t>Total 2</t>
  </si>
  <si>
    <t>Presentation 3</t>
  </si>
  <si>
    <t>Content 3</t>
  </si>
  <si>
    <t>Artistic interpretation 3</t>
  </si>
  <si>
    <t>Partnership &amp; well-being 3</t>
  </si>
  <si>
    <t>Total 3</t>
  </si>
  <si>
    <t>Italy</t>
  </si>
  <si>
    <t>Gloria Allasia</t>
  </si>
  <si>
    <t>Bruce Wayne The Dark Knight</t>
  </si>
  <si>
    <t>Border Collie</t>
  </si>
  <si>
    <t>Bruce</t>
  </si>
  <si>
    <t>withdrawn</t>
  </si>
  <si>
    <t>Germany</t>
  </si>
  <si>
    <t>Cora Czermak</t>
  </si>
  <si>
    <t>Dancing Star Springsalabim</t>
  </si>
  <si>
    <t>Papillon</t>
  </si>
  <si>
    <t>Swing</t>
  </si>
  <si>
    <t>retired</t>
  </si>
  <si>
    <t>France</t>
  </si>
  <si>
    <t>Morgane Chevalier</t>
  </si>
  <si>
    <t>Nessie Des Anges De Saika</t>
  </si>
  <si>
    <t>Nessie</t>
  </si>
  <si>
    <t>disqualified</t>
  </si>
  <si>
    <t>Poland</t>
  </si>
  <si>
    <t>Dominika Pawlak</t>
  </si>
  <si>
    <t>Vasco Alchera Fci</t>
  </si>
  <si>
    <t>Taco</t>
  </si>
  <si>
    <t>absent</t>
  </si>
  <si>
    <t>Czech Republic</t>
  </si>
  <si>
    <t>Alena Smolíková</t>
  </si>
  <si>
    <t>Freestyle Fox Royal Fellow</t>
  </si>
  <si>
    <t>Border collie</t>
  </si>
  <si>
    <t>Foxy</t>
  </si>
  <si>
    <t>Antonella Signorelli</t>
  </si>
  <si>
    <t>Gingerbell Outshine</t>
  </si>
  <si>
    <t>Shine</t>
  </si>
  <si>
    <t>Melissa Munoz</t>
  </si>
  <si>
    <t>One Of The Few</t>
  </si>
  <si>
    <t>Krystal</t>
  </si>
  <si>
    <t>Individual B</t>
  </si>
  <si>
    <t>Shinarevich Liubov</t>
  </si>
  <si>
    <t>Quick Step</t>
  </si>
  <si>
    <t>Bliuz</t>
  </si>
  <si>
    <t>Great Britain</t>
  </si>
  <si>
    <t>Nicci Hindson</t>
  </si>
  <si>
    <t>Comebyanaway Wildest Dream</t>
  </si>
  <si>
    <t>Elsa</t>
  </si>
  <si>
    <t>Lucy Creek</t>
  </si>
  <si>
    <t>Deltamadog Pobyddion Cae</t>
  </si>
  <si>
    <t>Bakersfield</t>
  </si>
  <si>
    <t>Jk's Amazing Xante</t>
  </si>
  <si>
    <t>Jingle</t>
  </si>
  <si>
    <t>Vanda Gregorová</t>
  </si>
  <si>
    <t>Koniklec Z Slunečného útesu</t>
  </si>
  <si>
    <t>Chihuahua</t>
  </si>
  <si>
    <t>Kipa</t>
  </si>
  <si>
    <t>Slovakia</t>
  </si>
  <si>
    <t>Viktoria Obetkova</t>
  </si>
  <si>
    <t>Ravi Raga Vakonic Family</t>
  </si>
  <si>
    <t>Ravi</t>
  </si>
  <si>
    <t>Sweden</t>
  </si>
  <si>
    <t>Ella Johansson</t>
  </si>
  <si>
    <t>Vinterangens Spud</t>
  </si>
  <si>
    <t>Spud</t>
  </si>
  <si>
    <t>Anastasiia Beaumont</t>
  </si>
  <si>
    <t>Pure Treasure Border's Harbour</t>
  </si>
  <si>
    <t>Salsa</t>
  </si>
  <si>
    <t>Petra Barborová</t>
  </si>
  <si>
    <t>Cruella De Vil Gold'n Rebeits</t>
  </si>
  <si>
    <t>Abraka</t>
  </si>
  <si>
    <t>Individual A</t>
  </si>
  <si>
    <t>Polina Dmitrieva</t>
  </si>
  <si>
    <t>Jk's Zevs Of Storm</t>
  </si>
  <si>
    <t>JK'S Zevs Of Storm</t>
  </si>
  <si>
    <t>Barbora Koblihová</t>
  </si>
  <si>
    <t>Amazing Amexia Bellis Hope</t>
  </si>
  <si>
    <t>Mexi</t>
  </si>
  <si>
    <t>Monika Olšovská</t>
  </si>
  <si>
    <t>Biscuit Crunch Chimneysweep</t>
  </si>
  <si>
    <t>Bambi</t>
  </si>
  <si>
    <t>Netherlands</t>
  </si>
  <si>
    <t>Desiree Van Zon</t>
  </si>
  <si>
    <t>Dreaming Of You Vienna</t>
  </si>
  <si>
    <t>Jill</t>
  </si>
  <si>
    <t>Carolina Meroni</t>
  </si>
  <si>
    <t>Roxanne Blue Freyja</t>
  </si>
  <si>
    <t>Roxy</t>
  </si>
  <si>
    <t>Japan</t>
  </si>
  <si>
    <t>Kayoko Takeuchi</t>
  </si>
  <si>
    <t>Yusha Jp's Gorgeous Leon</t>
  </si>
  <si>
    <t>Leon</t>
  </si>
  <si>
    <t>Sara Guldbacke Lund</t>
  </si>
  <si>
    <t>Demonpup's Adorable Akuma</t>
  </si>
  <si>
    <t>Shiba</t>
  </si>
  <si>
    <t>Hedwig</t>
  </si>
  <si>
    <t>Lucy Heath</t>
  </si>
  <si>
    <t>Stilmore Here Comes The Sun</t>
  </si>
  <si>
    <t>Strike</t>
  </si>
  <si>
    <t>Hungary</t>
  </si>
  <si>
    <t>Renáta Biró-Böröczki</t>
  </si>
  <si>
    <t>Glamour Aussie’s Dancing Paws Hit The Ground</t>
  </si>
  <si>
    <t>Australian Shepherd</t>
  </si>
  <si>
    <t>Aslan</t>
  </si>
  <si>
    <t>Switzerland</t>
  </si>
  <si>
    <t>Karin Baumann</t>
  </si>
  <si>
    <t>Rio Piccolo Percy</t>
  </si>
  <si>
    <t>Prager Rattler</t>
  </si>
  <si>
    <t>Rio</t>
  </si>
  <si>
    <t>Xenia Seregi</t>
  </si>
  <si>
    <t>Glamour Aussie's Imagine Your Dream</t>
  </si>
  <si>
    <t>Armani</t>
  </si>
  <si>
    <t>Lili Polgar</t>
  </si>
  <si>
    <t>Emilia At Paws And Hooves</t>
  </si>
  <si>
    <t>Ellie</t>
  </si>
  <si>
    <t>Denmark</t>
  </si>
  <si>
    <t>Annette Klink Dalgaard</t>
  </si>
  <si>
    <t>Beautiful Borders QurtQuantum</t>
  </si>
  <si>
    <t>Quiro</t>
  </si>
  <si>
    <t>Michaela Micova</t>
  </si>
  <si>
    <t>Acey-Ducey Zip Zap</t>
  </si>
  <si>
    <t>Tay</t>
  </si>
  <si>
    <t>Barbara Feldbauer</t>
  </si>
  <si>
    <t>Wagging Tail Of Silent Storm</t>
  </si>
  <si>
    <t>Winston</t>
  </si>
  <si>
    <t>Zuzana Kozankova</t>
  </si>
  <si>
    <t>Cinnamon Chimneysweep</t>
  </si>
  <si>
    <t>Cinnamon</t>
  </si>
  <si>
    <t>Belgium</t>
  </si>
  <si>
    <t>Wendy Van Der Heyden</t>
  </si>
  <si>
    <t>Wherever I Go There’s Wifi</t>
  </si>
  <si>
    <t>Wifi</t>
  </si>
  <si>
    <t>Emelyne Liorzou</t>
  </si>
  <si>
    <t>Legend Of Triskell De La Cite De La Faiencerie</t>
  </si>
  <si>
    <t>Triskell</t>
  </si>
  <si>
    <t>Pernilla Pöykiöniemi</t>
  </si>
  <si>
    <t>The Look Break-It W Shakespeare</t>
  </si>
  <si>
    <t>Shakespeare</t>
  </si>
  <si>
    <t xml:space="preserve">Coomans Valerie </t>
  </si>
  <si>
    <t>Pepa Lie The Best Jenoka's</t>
  </si>
  <si>
    <t>Lie</t>
  </si>
  <si>
    <t>Ukraine</t>
  </si>
  <si>
    <t>Salii Oleksandra</t>
  </si>
  <si>
    <t>Savali Forever Fist Fire</t>
  </si>
  <si>
    <t>Miniature schnauzer</t>
  </si>
  <si>
    <t>Fire</t>
  </si>
  <si>
    <t>Carmen Schmid</t>
  </si>
  <si>
    <t>Frodo Feuerstein Of Colored Gemstones</t>
  </si>
  <si>
    <t>Cairn Terrier</t>
  </si>
  <si>
    <t>Frodo</t>
  </si>
  <si>
    <t>Felicia Uhre</t>
  </si>
  <si>
    <t>Empire Of Fire Afterglow Of The Rising Phoenix</t>
  </si>
  <si>
    <t>Phoenix</t>
  </si>
  <si>
    <t>Argentina</t>
  </si>
  <si>
    <t>Fiorella Marta Sampietro</t>
  </si>
  <si>
    <t>Galapagos Of Mariglenn</t>
  </si>
  <si>
    <t>Balto</t>
  </si>
  <si>
    <t>Schouteden Gaby</t>
  </si>
  <si>
    <t>Ukita</t>
  </si>
  <si>
    <t>Jagoda Piec</t>
  </si>
  <si>
    <t>Princess Haru El-Reino De Cori Fci</t>
  </si>
  <si>
    <t>Mudi</t>
  </si>
  <si>
    <t>Esme</t>
  </si>
  <si>
    <t>Dagmar Gusenbauer</t>
  </si>
  <si>
    <t>Hope vom Steinsbergblick</t>
  </si>
  <si>
    <t>Hope</t>
  </si>
  <si>
    <t>Spain</t>
  </si>
  <si>
    <t>Maria José García Machado</t>
  </si>
  <si>
    <t>Jumalpa Suite</t>
  </si>
  <si>
    <t>Suite</t>
  </si>
  <si>
    <t>Osaaki Nishida</t>
  </si>
  <si>
    <t>Yusha Jp's Back To Basic Uno</t>
  </si>
  <si>
    <t>Uno</t>
  </si>
  <si>
    <t>Ildikó Gyenes</t>
  </si>
  <si>
    <t>Magical Eage Crushed Blue Ice</t>
  </si>
  <si>
    <t>Max</t>
  </si>
  <si>
    <t>Dorothée Citerne</t>
  </si>
  <si>
    <t>Twin</t>
  </si>
  <si>
    <t>Sorcha</t>
  </si>
  <si>
    <t>Henriette Ortmann</t>
  </si>
  <si>
    <t>Born To Dance Jive</t>
  </si>
  <si>
    <t>Jive</t>
  </si>
  <si>
    <t>Caroline Jaberg</t>
  </si>
  <si>
    <t>Kalhua Du Mont Des Ecailleux</t>
  </si>
  <si>
    <t>Shetland Sheepdog</t>
  </si>
  <si>
    <t>Dwinna</t>
  </si>
  <si>
    <t>Finland</t>
  </si>
  <si>
    <t>Kia Rajala</t>
  </si>
  <si>
    <t>Dream Begins The Artist</t>
  </si>
  <si>
    <t>Heta</t>
  </si>
  <si>
    <t>Norway</t>
  </si>
  <si>
    <t>Elisabeth Eriksen</t>
  </si>
  <si>
    <t>Nothing But Amazing De Vida Alegre</t>
  </si>
  <si>
    <t>Miniature Poodle</t>
  </si>
  <si>
    <t>Loca</t>
  </si>
  <si>
    <t>Magdalena Bartoszewska</t>
  </si>
  <si>
    <t>Cass-Staf Demonique Flirt</t>
  </si>
  <si>
    <t>Miniature Bullterrier</t>
  </si>
  <si>
    <t>Bunc</t>
  </si>
  <si>
    <t>Dog 1</t>
  </si>
  <si>
    <t>Dog 2</t>
  </si>
  <si>
    <t>Dog 3</t>
  </si>
  <si>
    <t>Dog 4</t>
  </si>
  <si>
    <t xml:space="preserve">Hungary </t>
  </si>
  <si>
    <t>Adrienne Bardos</t>
  </si>
  <si>
    <t>Mia the Dancing Queen</t>
  </si>
  <si>
    <t>Beagle</t>
  </si>
  <si>
    <t>Mia</t>
  </si>
  <si>
    <t xml:space="preserve">Regina Schenkermeier </t>
  </si>
  <si>
    <t>Xcellent Red Rose of Silent Storm</t>
  </si>
  <si>
    <t>Rosy</t>
  </si>
  <si>
    <t>Antonia Brigatti</t>
  </si>
  <si>
    <t>Laska</t>
  </si>
  <si>
    <t>Australian Shepard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</si>
</sst>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Aptos Narrow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ptos Narrow"/>
    </font>
    <font>
      <sz val="12"/>
      <name val="Calibri"/>
      <family val="2"/>
    </font>
    <font>
      <b/>
      <sz val="10"/>
      <name val="Aptos Narrow"/>
    </font>
    <font>
      <sz val="10"/>
      <name val="Arial"/>
      <family val="2"/>
    </font>
    <font>
      <b/>
      <sz val="12"/>
      <color rgb="FF0070C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6" fillId="0" borderId="0" xfId="0" applyFont="1" applyFill="1" applyBorder="1"/>
    <xf numFmtId="2" fontId="7" fillId="0" borderId="0" xfId="0" applyNumberFormat="1" applyFont="1" applyFill="1" applyBorder="1" applyAlignment="1"/>
    <xf numFmtId="164" fontId="6" fillId="0" borderId="0" xfId="0" applyNumberFormat="1" applyFont="1" applyFill="1" applyBorder="1"/>
    <xf numFmtId="164" fontId="5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/>
    <xf numFmtId="164" fontId="11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3" borderId="0" xfId="0" applyFont="1" applyFill="1" applyBorder="1" applyAlignment="1"/>
    <xf numFmtId="0" fontId="4" fillId="0" borderId="0" xfId="0" applyFont="1" applyAlignment="1"/>
    <xf numFmtId="2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Border="1"/>
    <xf numFmtId="0" fontId="4" fillId="0" borderId="0" xfId="0" applyFont="1" applyFill="1" applyAlignment="1"/>
    <xf numFmtId="0" fontId="0" fillId="0" borderId="0" xfId="0" applyFont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4" fontId="12" fillId="0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1" fillId="2" borderId="1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</cellXfs>
  <cellStyles count="1">
    <cellStyle name="Normale" xfId="0" builtinId="0"/>
  </cellStyles>
  <dxfs count="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4" formatCode="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64" formatCode="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 Narrow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2" formatCode="0.0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rgb="FFFFFFFF"/>
          <bgColor rgb="FFFFFF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b/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_2026_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FRIDAY (HTM)"/>
      <sheetName val="Team competition FRIDAY (HTM)"/>
      <sheetName val="Results SATURDAY (FS)"/>
      <sheetName val="Team competition SATURDAY (FS)"/>
      <sheetName val="Para Dog Dance"/>
      <sheetName val="Finals SUNDAY"/>
      <sheetName val="WHITE DOG"/>
    </sheetNames>
    <sheetDataSet>
      <sheetData sheetId="0"/>
      <sheetData sheetId="1"/>
      <sheetData sheetId="2">
        <row r="3">
          <cell r="B3" t="str">
            <v>Country</v>
          </cell>
          <cell r="G3" t="str">
            <v>Total average</v>
          </cell>
        </row>
        <row r="4">
          <cell r="B4" t="str">
            <v>Italy</v>
          </cell>
          <cell r="G4" t="str">
            <v>withdrawn</v>
          </cell>
        </row>
        <row r="5">
          <cell r="B5" t="str">
            <v>Germany</v>
          </cell>
          <cell r="G5" t="str">
            <v>retired</v>
          </cell>
        </row>
        <row r="6">
          <cell r="B6" t="str">
            <v>France</v>
          </cell>
          <cell r="G6" t="str">
            <v>disqualified</v>
          </cell>
        </row>
        <row r="7">
          <cell r="B7" t="str">
            <v>Poland</v>
          </cell>
          <cell r="G7" t="str">
            <v>absent</v>
          </cell>
        </row>
        <row r="8">
          <cell r="B8" t="str">
            <v>Czech Republic</v>
          </cell>
          <cell r="G8">
            <v>28.033333333333335</v>
          </cell>
        </row>
        <row r="9">
          <cell r="B9" t="str">
            <v>Italy</v>
          </cell>
          <cell r="G9">
            <v>27.933333333333337</v>
          </cell>
        </row>
        <row r="10">
          <cell r="B10" t="str">
            <v>Italy</v>
          </cell>
          <cell r="G10">
            <v>27.866666666666664</v>
          </cell>
        </row>
        <row r="11">
          <cell r="B11" t="str">
            <v>Individual B</v>
          </cell>
          <cell r="G11">
            <v>27.666666666666668</v>
          </cell>
        </row>
        <row r="12">
          <cell r="B12" t="str">
            <v>Great Britain</v>
          </cell>
          <cell r="G12">
            <v>27.599999999999998</v>
          </cell>
        </row>
        <row r="13">
          <cell r="B13" t="str">
            <v>Great Britain</v>
          </cell>
          <cell r="G13">
            <v>27.5</v>
          </cell>
        </row>
        <row r="14">
          <cell r="B14" t="str">
            <v>Great Britain</v>
          </cell>
          <cell r="G14">
            <v>27.433333333333334</v>
          </cell>
        </row>
        <row r="15">
          <cell r="B15" t="str">
            <v>Czech Republic</v>
          </cell>
          <cell r="G15">
            <v>27.133333333333329</v>
          </cell>
        </row>
        <row r="16">
          <cell r="B16" t="str">
            <v>Slovakia</v>
          </cell>
          <cell r="G16">
            <v>27.066666666666666</v>
          </cell>
        </row>
        <row r="17">
          <cell r="B17" t="str">
            <v>Sweden</v>
          </cell>
          <cell r="G17">
            <v>27</v>
          </cell>
        </row>
        <row r="18">
          <cell r="B18" t="str">
            <v>France</v>
          </cell>
          <cell r="G18">
            <v>26.900000000000002</v>
          </cell>
        </row>
        <row r="19">
          <cell r="B19" t="str">
            <v>Slovakia</v>
          </cell>
          <cell r="G19">
            <v>26.833333333333332</v>
          </cell>
        </row>
        <row r="20">
          <cell r="B20" t="str">
            <v>Individual A</v>
          </cell>
          <cell r="G20">
            <v>26.833333333333332</v>
          </cell>
        </row>
        <row r="21">
          <cell r="B21" t="str">
            <v>Czech Republic</v>
          </cell>
          <cell r="G21">
            <v>26.766666666666666</v>
          </cell>
        </row>
        <row r="22">
          <cell r="B22" t="str">
            <v>Slovakia</v>
          </cell>
          <cell r="G22">
            <v>26.7</v>
          </cell>
        </row>
        <row r="23">
          <cell r="B23" t="str">
            <v>Netherlands</v>
          </cell>
          <cell r="G23">
            <v>26.3</v>
          </cell>
        </row>
        <row r="24">
          <cell r="B24" t="str">
            <v>Italy</v>
          </cell>
          <cell r="G24">
            <v>26.233333333333334</v>
          </cell>
        </row>
        <row r="25">
          <cell r="B25" t="str">
            <v>Japan</v>
          </cell>
          <cell r="G25">
            <v>26.099999999999998</v>
          </cell>
        </row>
        <row r="26">
          <cell r="B26" t="str">
            <v>Sweden</v>
          </cell>
          <cell r="G26">
            <v>26.066666666666663</v>
          </cell>
        </row>
        <row r="27">
          <cell r="B27" t="str">
            <v>Great Britain</v>
          </cell>
          <cell r="G27">
            <v>26</v>
          </cell>
        </row>
        <row r="28">
          <cell r="B28" t="str">
            <v>Hungary</v>
          </cell>
          <cell r="G28">
            <v>25.8</v>
          </cell>
        </row>
        <row r="29">
          <cell r="B29" t="str">
            <v>Switzerland</v>
          </cell>
          <cell r="G29">
            <v>25.400000000000002</v>
          </cell>
        </row>
        <row r="30">
          <cell r="B30" t="str">
            <v>Hungary</v>
          </cell>
          <cell r="G30">
            <v>25.166666666666668</v>
          </cell>
        </row>
        <row r="31">
          <cell r="B31" t="str">
            <v>Hungary</v>
          </cell>
          <cell r="G31">
            <v>25.100000000000005</v>
          </cell>
        </row>
        <row r="32">
          <cell r="B32" t="str">
            <v>Denmark</v>
          </cell>
          <cell r="G32">
            <v>25</v>
          </cell>
        </row>
        <row r="33">
          <cell r="B33" t="str">
            <v>Czech Republic</v>
          </cell>
          <cell r="G33">
            <v>24.933333333333334</v>
          </cell>
        </row>
        <row r="34">
          <cell r="B34" t="str">
            <v>Germany</v>
          </cell>
          <cell r="G34">
            <v>24.866666666666664</v>
          </cell>
        </row>
        <row r="35">
          <cell r="B35" t="str">
            <v>Slovakia</v>
          </cell>
          <cell r="G35">
            <v>24.8</v>
          </cell>
        </row>
        <row r="36">
          <cell r="B36" t="str">
            <v>Belgium</v>
          </cell>
          <cell r="G36">
            <v>24.233333333333334</v>
          </cell>
        </row>
        <row r="37">
          <cell r="B37" t="str">
            <v>France</v>
          </cell>
          <cell r="G37">
            <v>24.100000000000005</v>
          </cell>
        </row>
        <row r="38">
          <cell r="B38" t="str">
            <v>Sweden</v>
          </cell>
          <cell r="G38">
            <v>24.066666666666666</v>
          </cell>
        </row>
        <row r="39">
          <cell r="B39" t="str">
            <v>Belgium</v>
          </cell>
          <cell r="G39">
            <v>23.899999999999995</v>
          </cell>
        </row>
        <row r="40">
          <cell r="B40" t="str">
            <v>Ukraine</v>
          </cell>
          <cell r="G40">
            <v>23.733333333333334</v>
          </cell>
        </row>
        <row r="41">
          <cell r="B41" t="str">
            <v>Germany</v>
          </cell>
          <cell r="G41">
            <v>23.266666666666666</v>
          </cell>
        </row>
        <row r="42">
          <cell r="B42" t="str">
            <v>Sweden</v>
          </cell>
          <cell r="G42">
            <v>23.233333333333331</v>
          </cell>
        </row>
        <row r="43">
          <cell r="B43" t="str">
            <v>Argentina</v>
          </cell>
          <cell r="G43">
            <v>23.166666666666668</v>
          </cell>
        </row>
        <row r="44">
          <cell r="B44" t="str">
            <v>Belgium</v>
          </cell>
          <cell r="G44">
            <v>23.166666666666668</v>
          </cell>
        </row>
        <row r="45">
          <cell r="B45" t="str">
            <v>Poland</v>
          </cell>
          <cell r="G45">
            <v>23</v>
          </cell>
        </row>
        <row r="46">
          <cell r="B46" t="str">
            <v>Germany</v>
          </cell>
          <cell r="G46">
            <v>22.933333333333334</v>
          </cell>
        </row>
        <row r="47">
          <cell r="B47" t="str">
            <v>Spain</v>
          </cell>
          <cell r="G47">
            <v>22.666666666666668</v>
          </cell>
        </row>
        <row r="48">
          <cell r="B48" t="str">
            <v>Japan</v>
          </cell>
          <cell r="G48">
            <v>22.099999999999998</v>
          </cell>
        </row>
        <row r="49">
          <cell r="B49" t="str">
            <v>Hungary</v>
          </cell>
          <cell r="G49">
            <v>22</v>
          </cell>
        </row>
        <row r="50">
          <cell r="B50" t="str">
            <v>France</v>
          </cell>
          <cell r="G50">
            <v>21.833333333333332</v>
          </cell>
        </row>
        <row r="51">
          <cell r="B51" t="str">
            <v>Denmark</v>
          </cell>
          <cell r="G51">
            <v>21.666666666666668</v>
          </cell>
        </row>
        <row r="52">
          <cell r="B52" t="str">
            <v>Switzerland</v>
          </cell>
          <cell r="G52">
            <v>20.5</v>
          </cell>
        </row>
        <row r="53">
          <cell r="B53" t="str">
            <v>Finland</v>
          </cell>
          <cell r="G53">
            <v>20.5</v>
          </cell>
        </row>
        <row r="54">
          <cell r="B54" t="str">
            <v>Norway</v>
          </cell>
          <cell r="G54">
            <v>19.7</v>
          </cell>
        </row>
        <row r="55">
          <cell r="B55" t="str">
            <v>Poland</v>
          </cell>
          <cell r="G55">
            <v>17.933333333333334</v>
          </cell>
        </row>
      </sheetData>
      <sheetData sheetId="3"/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B18C88-0A20-4FCB-8529-F19DB15BB2BC}" name="Table_3" displayName="Table_3" ref="A3:V55" headerRowDxfId="53" dataDxfId="52" totalsRowDxfId="51">
  <autoFilter ref="A3:V55" xr:uid="{5E5DE16A-C218-4DAA-A787-208F441E4F19}"/>
  <sortState ref="A4:V55">
    <sortCondition descending="1" ref="G3:G55"/>
  </sortState>
  <tableColumns count="22">
    <tableColumn id="1" xr3:uid="{27D933D7-7419-40F8-A0F9-A814534016E0}" name="Nr" dataDxfId="50"/>
    <tableColumn id="2" xr3:uid="{87EF0D41-06A7-470D-931E-496875A7BF65}" name="Country" dataDxfId="49"/>
    <tableColumn id="3" xr3:uid="{3FB0A5A2-560C-407D-9FA1-90147C01DDAC}" name="Handler" dataDxfId="48"/>
    <tableColumn id="4" xr3:uid="{EAFF3B3A-5556-4F6B-9CE6-524FD51B1257}" name="Pedigree name" dataDxfId="47"/>
    <tableColumn id="5" xr3:uid="{E9D2F100-F5EF-41AC-BBF5-1DFC558F778D}" name="Breed" dataDxfId="46"/>
    <tableColumn id="6" xr3:uid="{E85FDBF4-AF5B-4A8D-BF29-6B64DF7DB4F9}" name="Pet name" dataDxfId="45"/>
    <tableColumn id="7" xr3:uid="{28843A95-A363-46D2-B9F7-765B931008D1}" name="Total average" dataDxfId="44"/>
    <tableColumn id="8" xr3:uid="{CD23701A-E932-4CFB-BB24-ACE692F0A0B5}" name="Presentation" dataDxfId="43"/>
    <tableColumn id="9" xr3:uid="{0D3E22B5-AE95-4A38-B493-6D514A631F26}" name="Content" dataDxfId="42"/>
    <tableColumn id="10" xr3:uid="{9894B035-CE21-4F48-BED7-2E6F651E2248}" name="Artistic interpretation" dataDxfId="41"/>
    <tableColumn id="11" xr3:uid="{A5001F4C-AA15-44FE-A96A-1039F0556478}" name="Partnership &amp; well-being" dataDxfId="40"/>
    <tableColumn id="12" xr3:uid="{983F8B03-1E23-459F-9CB7-1908ED2139DE}" name="Total" dataDxfId="39">
      <calculatedColumnFormula>SUM(H4:K4)</calculatedColumnFormula>
    </tableColumn>
    <tableColumn id="13" xr3:uid="{3383BFF1-1AF5-4D8D-B895-1C0A9740855F}" name="Presentation 2" dataDxfId="38"/>
    <tableColumn id="14" xr3:uid="{A9B5967C-E1CB-47A2-9320-43AF51B67B66}" name="Content 2" dataDxfId="37"/>
    <tableColumn id="15" xr3:uid="{C454829E-BDDE-4BC9-BFF7-CE5F7EF7E2B0}" name="Artistic interpretation 2" dataDxfId="36"/>
    <tableColumn id="16" xr3:uid="{7C83B74F-0DAB-41E2-A38B-47E1EC80AD68}" name="Partnership &amp; well-being 2" dataDxfId="35"/>
    <tableColumn id="17" xr3:uid="{4FBBC3B2-19EF-4D6C-9BB7-D3ED7C41E636}" name="Total 2" dataDxfId="34">
      <calculatedColumnFormula>SUM(M4:P4)</calculatedColumnFormula>
    </tableColumn>
    <tableColumn id="18" xr3:uid="{768D1366-B6C4-4D2F-BD0D-E12F0ADE6E00}" name="Presentation 3" dataDxfId="33"/>
    <tableColumn id="19" xr3:uid="{C26277A4-7E32-4205-A53C-13833B0F203D}" name="Content 3" dataDxfId="32"/>
    <tableColumn id="20" xr3:uid="{A1904387-C029-4EF0-B2F0-7F1BB61A461C}" name="Artistic interpretation 3" dataDxfId="31"/>
    <tableColumn id="21" xr3:uid="{79381839-D69A-48B3-8A4A-94FA04316664}" name="Partnership &amp; well-being 3" dataDxfId="30"/>
    <tableColumn id="22" xr3:uid="{393B8C81-5F89-4B07-94B5-BB5063D8E43C}" name="Total 3" dataDxfId="29">
      <calculatedColumnFormula>SUM(R4:U4)</calculatedColumnFormula>
    </tableColumn>
  </tableColumns>
  <tableStyleInfo name="TableStyleLight20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35C9E3E-F004-46AF-B22A-D446652B7ADE}" name="Tabella13" displayName="Tabella13" ref="A1:F20" totalsRowShown="0" headerRowDxfId="28" dataDxfId="27">
  <autoFilter ref="A1:F20" xr:uid="{875EE75F-4539-4DA0-A1C1-6497549E0823}"/>
  <sortState ref="A2:F20">
    <sortCondition descending="1" ref="F1:F20"/>
  </sortState>
  <tableColumns count="6">
    <tableColumn id="1" xr3:uid="{F796DE56-BAE3-4F8A-8DDB-FD76A494D68F}" name="Country" dataDxfId="26"/>
    <tableColumn id="2" xr3:uid="{125CD57B-0B1D-426C-9717-FDDDD14A47AC}" name="Dog 1" dataDxfId="25">
      <calculatedColumnFormula>IFERROR(INDEX('[1]Results SATURDAY (FS)'!$G:$G,_xlfn.AGGREGATE(15,6,ROW('[1]Results SATURDAY (FS)'!$B$1:$B$998)/('[1]Results SATURDAY (FS)'!$B$1:$B$998="Belgium"),COLUMNS($A:A))),"")</calculatedColumnFormula>
    </tableColumn>
    <tableColumn id="3" xr3:uid="{70333A5B-2498-4811-80CF-CAC739440D5C}" name="Dog 2" dataDxfId="24"/>
    <tableColumn id="4" xr3:uid="{7C2EA5EE-1333-4A44-BE56-23946AE127F8}" name="Dog 3" dataDxfId="23"/>
    <tableColumn id="5" xr3:uid="{D541777A-26EA-44F8-A5B8-10049589E27B}" name="Dog 4" dataDxfId="22"/>
    <tableColumn id="6" xr3:uid="{E3F73B85-5E0A-465D-BB4E-DA50FA423098}" name="Total" dataDxfId="21">
      <calculatedColumnFormula>IF(AND(ISBLANK(B2),ISBLANK(C2)),,IFERROR(LARGE(B2:E2,1),0)+IFERROR(LARGE(B2:E2,2),0)+IFERROR(LARGE(B2:E2,3),0))</calculatedColumnFormula>
    </tableColumn>
  </tableColumns>
  <tableStyleInfo name="TableStyleLight2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1DC47B0-A78F-426F-82DF-875B6F0A753B}" name="Tabella28" displayName="Tabella28" ref="A4:V7" totalsRowShown="0" headerRowDxfId="20" dataDxfId="19">
  <autoFilter ref="A4:V7" xr:uid="{2FE72C5B-7AA0-4385-8692-BFDE157BEBCE}"/>
  <sortState ref="A5:V7">
    <sortCondition descending="1" ref="G17:G20"/>
  </sortState>
  <tableColumns count="22">
    <tableColumn id="1" xr3:uid="{481C6F2C-178C-49C7-8204-78B6C15C274B}" name="Nr" dataDxfId="18"/>
    <tableColumn id="2" xr3:uid="{5A7DFC5F-4205-411E-A692-FE3E0276C850}" name="Country" dataDxfId="17"/>
    <tableColumn id="3" xr3:uid="{C1EC130E-0AF8-4211-BEC8-1F14DFBE1BC7}" name="Handler"/>
    <tableColumn id="4" xr3:uid="{489059DA-762F-4E02-AF35-CFC888DD0415}" name="Pedigree name" dataDxfId="16"/>
    <tableColumn id="5" xr3:uid="{CFB8C35B-A03C-4F9D-A7C3-50F868F379B4}" name="Breed"/>
    <tableColumn id="6" xr3:uid="{9E7FABD8-B53C-4E08-BFBD-DC6C6E48BC3F}" name="Pet name"/>
    <tableColumn id="7" xr3:uid="{AC5A9EBA-12E9-4824-A3A7-64855AD74E5B}" name="Total average" dataDxfId="15">
      <calculatedColumnFormula>(L5+Q5+V5)/3</calculatedColumnFormula>
    </tableColumn>
    <tableColumn id="8" xr3:uid="{8E9CFFBC-6C51-46F2-BB2C-37E88EDB236D}" name="Presentation" dataDxfId="14"/>
    <tableColumn id="9" xr3:uid="{16779468-7772-4B36-B557-14C462D672FC}" name="Content" dataDxfId="13"/>
    <tableColumn id="10" xr3:uid="{9D153729-FA09-4828-A886-74F9812AB765}" name="Artistic interpretation" dataDxfId="12"/>
    <tableColumn id="11" xr3:uid="{1A95368F-608D-44D6-BF84-E53788B0D242}" name="Partnership &amp; well-being" dataDxfId="11"/>
    <tableColumn id="12" xr3:uid="{2B34F600-A785-42A8-B020-6982BA751508}" name="Total" dataDxfId="10">
      <calculatedColumnFormula>SUM(H5:K5)</calculatedColumnFormula>
    </tableColumn>
    <tableColumn id="13" xr3:uid="{B5D34029-D87B-4FA3-87A6-3584C8FA3C0F}" name="Presentation 2" dataDxfId="9"/>
    <tableColumn id="14" xr3:uid="{DF419C1A-A8BF-4B92-AF5A-635490699A53}" name="Content 2" dataDxfId="8"/>
    <tableColumn id="15" xr3:uid="{8CE40B98-B92B-4A72-86E9-F32093C40BA1}" name="Artistic interpretation 2" dataDxfId="7"/>
    <tableColumn id="16" xr3:uid="{278ADDB7-F648-4A9A-BFE0-896D3A2636DB}" name="Partnership &amp; well-being 2" dataDxfId="6"/>
    <tableColumn id="17" xr3:uid="{12E1F3C9-7301-4DA2-83CD-8B119753D70A}" name="Total 2" dataDxfId="5">
      <calculatedColumnFormula>SUM(M5:P5)</calculatedColumnFormula>
    </tableColumn>
    <tableColumn id="18" xr3:uid="{8EECC74F-49D4-4FD8-B744-0F4D4DDBD0DB}" name="Presentation 3" dataDxfId="4"/>
    <tableColumn id="19" xr3:uid="{0EEEBC05-DD37-4158-AF94-336C78229283}" name="Content 3" dataDxfId="3"/>
    <tableColumn id="20" xr3:uid="{72860407-2EF3-4615-A0E5-7DCD277518AA}" name="Artistic interpretation 3" dataDxfId="2"/>
    <tableColumn id="21" xr3:uid="{1CEB180F-45FA-4BDD-8D18-C642E609579A}" name="Partnership &amp; well-being 3" dataDxfId="1"/>
    <tableColumn id="22" xr3:uid="{9E4CE925-7690-4091-A193-7A5DA753E273}" name="Total 3" dataDxfId="0">
      <calculatedColumnFormula>SUM(R5:U5)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B7E4E-8302-4BFB-AFD3-67089AF390AE}">
  <dimension ref="A1:V989"/>
  <sheetViews>
    <sheetView workbookViewId="0">
      <selection activeCell="D9" sqref="D9"/>
    </sheetView>
  </sheetViews>
  <sheetFormatPr defaultColWidth="14.44140625" defaultRowHeight="13.8"/>
  <cols>
    <col min="1" max="1" width="12.88671875" style="5" customWidth="1"/>
    <col min="2" max="2" width="15.109375" style="5" customWidth="1"/>
    <col min="3" max="3" width="31.44140625" style="5" customWidth="1"/>
    <col min="4" max="4" width="46.5546875" style="5" customWidth="1"/>
    <col min="5" max="5" width="33.88671875" style="5" customWidth="1"/>
    <col min="6" max="6" width="12.6640625" style="5" customWidth="1"/>
    <col min="7" max="7" width="16" style="3" customWidth="1"/>
    <col min="8" max="22" width="16" style="5" customWidth="1"/>
    <col min="23" max="26" width="8.6640625" style="5" customWidth="1"/>
    <col min="27" max="16384" width="14.44140625" style="5"/>
  </cols>
  <sheetData>
    <row r="1" spans="1:22" ht="13.2" customHeight="1">
      <c r="A1" s="1"/>
      <c r="B1" s="2"/>
      <c r="C1" s="2"/>
      <c r="D1" s="2"/>
      <c r="E1" s="2"/>
      <c r="F1" s="2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3.5" customHeight="1">
      <c r="A2" s="1"/>
      <c r="B2" s="2"/>
      <c r="C2" s="2"/>
      <c r="D2" s="2"/>
      <c r="E2" s="2"/>
      <c r="F2" s="2"/>
      <c r="H2" s="33" t="s">
        <v>0</v>
      </c>
      <c r="I2" s="34"/>
      <c r="J2" s="34"/>
      <c r="K2" s="34"/>
      <c r="L2" s="34"/>
      <c r="M2" s="33" t="s">
        <v>1</v>
      </c>
      <c r="N2" s="34"/>
      <c r="O2" s="34"/>
      <c r="P2" s="34"/>
      <c r="Q2" s="34"/>
      <c r="R2" s="33" t="s">
        <v>2</v>
      </c>
      <c r="S2" s="34"/>
      <c r="T2" s="34"/>
      <c r="U2" s="34"/>
      <c r="V2" s="34"/>
    </row>
    <row r="3" spans="1:22" s="9" customFormat="1" ht="36.6" customHeigh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17</v>
      </c>
      <c r="P3" s="8" t="s">
        <v>18</v>
      </c>
      <c r="Q3" s="8" t="s">
        <v>19</v>
      </c>
      <c r="R3" s="8" t="s">
        <v>20</v>
      </c>
      <c r="S3" s="8" t="s">
        <v>21</v>
      </c>
      <c r="T3" s="8" t="s">
        <v>22</v>
      </c>
      <c r="U3" s="8" t="s">
        <v>23</v>
      </c>
      <c r="V3" s="8" t="s">
        <v>24</v>
      </c>
    </row>
    <row r="4" spans="1:22" ht="15.6">
      <c r="A4" s="19">
        <v>1</v>
      </c>
      <c r="B4" s="11" t="s">
        <v>47</v>
      </c>
      <c r="C4" s="13" t="s">
        <v>48</v>
      </c>
      <c r="D4" s="13" t="s">
        <v>49</v>
      </c>
      <c r="E4" s="12" t="s">
        <v>50</v>
      </c>
      <c r="F4" s="13" t="s">
        <v>51</v>
      </c>
      <c r="G4" s="14">
        <f t="shared" ref="G4:G51" si="0">(L4+Q4+V4)/3</f>
        <v>28.033333333333335</v>
      </c>
      <c r="H4" s="17">
        <v>8.1</v>
      </c>
      <c r="I4" s="17">
        <v>8</v>
      </c>
      <c r="J4" s="17">
        <v>8.4</v>
      </c>
      <c r="K4" s="17">
        <v>2.8</v>
      </c>
      <c r="L4" s="15">
        <f t="shared" ref="L4:L35" si="1">SUM(H4:K4)</f>
        <v>27.3</v>
      </c>
      <c r="M4" s="17">
        <v>8</v>
      </c>
      <c r="N4" s="17">
        <v>8.4</v>
      </c>
      <c r="O4" s="17">
        <v>8.6999999999999993</v>
      </c>
      <c r="P4" s="17">
        <v>2.8</v>
      </c>
      <c r="Q4" s="15">
        <f t="shared" ref="Q4:Q35" si="2">SUM(M4:P4)</f>
        <v>27.9</v>
      </c>
      <c r="R4" s="18">
        <v>8.3000000000000007</v>
      </c>
      <c r="S4" s="18">
        <v>8.8000000000000007</v>
      </c>
      <c r="T4" s="18">
        <v>8.8000000000000007</v>
      </c>
      <c r="U4" s="18">
        <v>3</v>
      </c>
      <c r="V4" s="16">
        <f t="shared" ref="V4:V35" si="3">SUM(R4:U4)</f>
        <v>28.900000000000002</v>
      </c>
    </row>
    <row r="5" spans="1:22" ht="15.6">
      <c r="A5" s="19">
        <v>2</v>
      </c>
      <c r="B5" s="11" t="s">
        <v>25</v>
      </c>
      <c r="C5" s="13" t="s">
        <v>52</v>
      </c>
      <c r="D5" s="13" t="s">
        <v>53</v>
      </c>
      <c r="E5" s="12" t="s">
        <v>28</v>
      </c>
      <c r="F5" s="13" t="s">
        <v>54</v>
      </c>
      <c r="G5" s="14">
        <f t="shared" si="0"/>
        <v>27.933333333333337</v>
      </c>
      <c r="H5" s="17">
        <v>7.5</v>
      </c>
      <c r="I5" s="17">
        <v>7.8</v>
      </c>
      <c r="J5" s="17">
        <v>8.4</v>
      </c>
      <c r="K5" s="17">
        <v>2.7</v>
      </c>
      <c r="L5" s="15">
        <f t="shared" si="1"/>
        <v>26.400000000000002</v>
      </c>
      <c r="M5" s="17">
        <v>8.1999999999999993</v>
      </c>
      <c r="N5" s="17">
        <v>8.4</v>
      </c>
      <c r="O5" s="17">
        <v>8.8000000000000007</v>
      </c>
      <c r="P5" s="17">
        <v>2.5</v>
      </c>
      <c r="Q5" s="15">
        <f t="shared" si="2"/>
        <v>27.900000000000002</v>
      </c>
      <c r="R5" s="18">
        <v>8.8000000000000007</v>
      </c>
      <c r="S5" s="18">
        <v>8.8000000000000007</v>
      </c>
      <c r="T5" s="18">
        <v>8.9</v>
      </c>
      <c r="U5" s="18">
        <v>3</v>
      </c>
      <c r="V5" s="16">
        <f t="shared" si="3"/>
        <v>29.5</v>
      </c>
    </row>
    <row r="6" spans="1:22" ht="15.6">
      <c r="A6" s="19">
        <v>3</v>
      </c>
      <c r="B6" s="11" t="s">
        <v>25</v>
      </c>
      <c r="C6" s="13" t="s">
        <v>55</v>
      </c>
      <c r="D6" s="13" t="s">
        <v>56</v>
      </c>
      <c r="E6" s="12" t="s">
        <v>28</v>
      </c>
      <c r="F6" s="13" t="s">
        <v>57</v>
      </c>
      <c r="G6" s="14">
        <f t="shared" si="0"/>
        <v>27.866666666666664</v>
      </c>
      <c r="H6" s="15">
        <v>8.3000000000000007</v>
      </c>
      <c r="I6" s="15">
        <v>8.5</v>
      </c>
      <c r="J6" s="15">
        <v>8.1999999999999993</v>
      </c>
      <c r="K6" s="15">
        <v>2.8</v>
      </c>
      <c r="L6" s="15">
        <f t="shared" si="1"/>
        <v>27.8</v>
      </c>
      <c r="M6" s="15">
        <v>8.1999999999999993</v>
      </c>
      <c r="N6" s="15">
        <v>8.5</v>
      </c>
      <c r="O6" s="15">
        <v>7.9</v>
      </c>
      <c r="P6" s="15">
        <v>2.4</v>
      </c>
      <c r="Q6" s="15">
        <f t="shared" si="2"/>
        <v>27</v>
      </c>
      <c r="R6" s="16">
        <v>8.5</v>
      </c>
      <c r="S6" s="16">
        <v>8.6</v>
      </c>
      <c r="T6" s="16">
        <v>8.8000000000000007</v>
      </c>
      <c r="U6" s="16">
        <v>2.9</v>
      </c>
      <c r="V6" s="16">
        <f t="shared" si="3"/>
        <v>28.8</v>
      </c>
    </row>
    <row r="7" spans="1:22" ht="15.6">
      <c r="A7" s="19">
        <v>4</v>
      </c>
      <c r="B7" s="11" t="s">
        <v>58</v>
      </c>
      <c r="C7" s="13" t="s">
        <v>59</v>
      </c>
      <c r="D7" s="13" t="s">
        <v>60</v>
      </c>
      <c r="E7" s="12" t="s">
        <v>28</v>
      </c>
      <c r="F7" s="13" t="s">
        <v>61</v>
      </c>
      <c r="G7" s="14">
        <f t="shared" si="0"/>
        <v>27.666666666666668</v>
      </c>
      <c r="H7" s="17">
        <v>8.1999999999999993</v>
      </c>
      <c r="I7" s="17">
        <v>7.9</v>
      </c>
      <c r="J7" s="17">
        <v>8</v>
      </c>
      <c r="K7" s="17">
        <v>2.6</v>
      </c>
      <c r="L7" s="15">
        <f t="shared" si="1"/>
        <v>26.700000000000003</v>
      </c>
      <c r="M7" s="17">
        <v>8.6</v>
      </c>
      <c r="N7" s="17">
        <v>8.5</v>
      </c>
      <c r="O7" s="17">
        <v>8.8000000000000007</v>
      </c>
      <c r="P7" s="17">
        <v>2.2000000000000002</v>
      </c>
      <c r="Q7" s="15">
        <f t="shared" si="2"/>
        <v>28.1</v>
      </c>
      <c r="R7" s="18">
        <v>8.5</v>
      </c>
      <c r="S7" s="18">
        <v>8.3000000000000007</v>
      </c>
      <c r="T7" s="18">
        <v>8.5</v>
      </c>
      <c r="U7" s="18">
        <v>2.9</v>
      </c>
      <c r="V7" s="16">
        <f t="shared" si="3"/>
        <v>28.2</v>
      </c>
    </row>
    <row r="8" spans="1:22" ht="13.5" customHeight="1">
      <c r="A8" s="19">
        <v>5</v>
      </c>
      <c r="B8" s="11" t="s">
        <v>62</v>
      </c>
      <c r="C8" s="13" t="s">
        <v>63</v>
      </c>
      <c r="D8" s="13" t="s">
        <v>64</v>
      </c>
      <c r="E8" s="12" t="s">
        <v>28</v>
      </c>
      <c r="F8" s="13" t="s">
        <v>65</v>
      </c>
      <c r="G8" s="14">
        <f t="shared" si="0"/>
        <v>27.599999999999998</v>
      </c>
      <c r="H8" s="17">
        <v>8.3000000000000007</v>
      </c>
      <c r="I8" s="17">
        <v>8.3000000000000007</v>
      </c>
      <c r="J8" s="17">
        <v>8.5</v>
      </c>
      <c r="K8" s="17">
        <v>2.4</v>
      </c>
      <c r="L8" s="15">
        <f t="shared" si="1"/>
        <v>27.5</v>
      </c>
      <c r="M8" s="17">
        <v>7.8</v>
      </c>
      <c r="N8" s="17">
        <v>8.4</v>
      </c>
      <c r="O8" s="17">
        <v>8</v>
      </c>
      <c r="P8" s="17">
        <v>2</v>
      </c>
      <c r="Q8" s="15">
        <f t="shared" si="2"/>
        <v>26.2</v>
      </c>
      <c r="R8" s="18">
        <v>8.6</v>
      </c>
      <c r="S8" s="18">
        <v>8.8000000000000007</v>
      </c>
      <c r="T8" s="18">
        <v>8.8000000000000007</v>
      </c>
      <c r="U8" s="18">
        <v>2.9</v>
      </c>
      <c r="V8" s="16">
        <f t="shared" si="3"/>
        <v>29.099999999999998</v>
      </c>
    </row>
    <row r="9" spans="1:22" ht="13.5" customHeight="1">
      <c r="A9" s="19">
        <v>6</v>
      </c>
      <c r="B9" s="11" t="s">
        <v>62</v>
      </c>
      <c r="C9" s="12" t="s">
        <v>66</v>
      </c>
      <c r="D9" s="13" t="s">
        <v>67</v>
      </c>
      <c r="E9" s="12" t="s">
        <v>28</v>
      </c>
      <c r="F9" s="12" t="s">
        <v>68</v>
      </c>
      <c r="G9" s="14">
        <f t="shared" si="0"/>
        <v>27.5</v>
      </c>
      <c r="H9" s="17">
        <v>8</v>
      </c>
      <c r="I9" s="17">
        <v>8.3000000000000007</v>
      </c>
      <c r="J9" s="17">
        <v>8</v>
      </c>
      <c r="K9" s="17">
        <v>2.9</v>
      </c>
      <c r="L9" s="15">
        <f t="shared" si="1"/>
        <v>27.2</v>
      </c>
      <c r="M9" s="17">
        <v>8.1999999999999993</v>
      </c>
      <c r="N9" s="17">
        <v>8.5</v>
      </c>
      <c r="O9" s="17">
        <v>8.3000000000000007</v>
      </c>
      <c r="P9" s="17">
        <v>2.4</v>
      </c>
      <c r="Q9" s="15">
        <f t="shared" si="2"/>
        <v>27.4</v>
      </c>
      <c r="R9" s="18">
        <v>8.4</v>
      </c>
      <c r="S9" s="18">
        <v>8.5</v>
      </c>
      <c r="T9" s="18">
        <v>8</v>
      </c>
      <c r="U9" s="18">
        <v>3</v>
      </c>
      <c r="V9" s="16">
        <f t="shared" si="3"/>
        <v>27.9</v>
      </c>
    </row>
    <row r="10" spans="1:22" ht="13.5" customHeight="1">
      <c r="A10" s="19">
        <v>7</v>
      </c>
      <c r="B10" s="11" t="s">
        <v>62</v>
      </c>
      <c r="C10" s="13" t="s">
        <v>66</v>
      </c>
      <c r="D10" s="13" t="s">
        <v>69</v>
      </c>
      <c r="E10" s="12" t="s">
        <v>28</v>
      </c>
      <c r="F10" s="13" t="s">
        <v>70</v>
      </c>
      <c r="G10" s="14">
        <f t="shared" si="0"/>
        <v>27.433333333333334</v>
      </c>
      <c r="H10" s="17">
        <v>8.1</v>
      </c>
      <c r="I10" s="17">
        <v>8.3000000000000007</v>
      </c>
      <c r="J10" s="17">
        <v>8.1999999999999993</v>
      </c>
      <c r="K10" s="17">
        <v>2.8</v>
      </c>
      <c r="L10" s="15">
        <f t="shared" si="1"/>
        <v>27.4</v>
      </c>
      <c r="M10" s="17">
        <v>7.5</v>
      </c>
      <c r="N10" s="17">
        <v>8.1999999999999993</v>
      </c>
      <c r="O10" s="17">
        <v>8.1999999999999993</v>
      </c>
      <c r="P10" s="17">
        <v>2.5</v>
      </c>
      <c r="Q10" s="15">
        <f t="shared" si="2"/>
        <v>26.4</v>
      </c>
      <c r="R10" s="18">
        <v>8.6</v>
      </c>
      <c r="S10" s="18">
        <v>8.5</v>
      </c>
      <c r="T10" s="18">
        <v>8.5</v>
      </c>
      <c r="U10" s="18">
        <v>2.9</v>
      </c>
      <c r="V10" s="16">
        <f t="shared" si="3"/>
        <v>28.5</v>
      </c>
    </row>
    <row r="11" spans="1:22" ht="13.5" customHeight="1">
      <c r="A11" s="19">
        <v>8</v>
      </c>
      <c r="B11" s="11" t="s">
        <v>47</v>
      </c>
      <c r="C11" s="13" t="s">
        <v>71</v>
      </c>
      <c r="D11" s="13" t="s">
        <v>72</v>
      </c>
      <c r="E11" s="12" t="s">
        <v>73</v>
      </c>
      <c r="F11" s="13" t="s">
        <v>74</v>
      </c>
      <c r="G11" s="14">
        <f t="shared" si="0"/>
        <v>27.133333333333329</v>
      </c>
      <c r="H11" s="17">
        <v>8</v>
      </c>
      <c r="I11" s="17">
        <v>8</v>
      </c>
      <c r="J11" s="17">
        <v>7.9</v>
      </c>
      <c r="K11" s="17">
        <v>2.9</v>
      </c>
      <c r="L11" s="15">
        <f t="shared" si="1"/>
        <v>26.799999999999997</v>
      </c>
      <c r="M11" s="17">
        <v>8</v>
      </c>
      <c r="N11" s="17">
        <v>8.1999999999999993</v>
      </c>
      <c r="O11" s="17">
        <v>8.1</v>
      </c>
      <c r="P11" s="17">
        <v>2.5</v>
      </c>
      <c r="Q11" s="15">
        <f t="shared" si="2"/>
        <v>26.799999999999997</v>
      </c>
      <c r="R11" s="18">
        <v>8</v>
      </c>
      <c r="S11" s="18">
        <v>8.1999999999999993</v>
      </c>
      <c r="T11" s="18">
        <v>8.6</v>
      </c>
      <c r="U11" s="18">
        <v>3</v>
      </c>
      <c r="V11" s="16">
        <f t="shared" si="3"/>
        <v>27.799999999999997</v>
      </c>
    </row>
    <row r="12" spans="1:22" ht="13.5" customHeight="1">
      <c r="A12" s="19">
        <v>9</v>
      </c>
      <c r="B12" s="11" t="s">
        <v>75</v>
      </c>
      <c r="C12" s="13" t="s">
        <v>76</v>
      </c>
      <c r="D12" s="13" t="s">
        <v>77</v>
      </c>
      <c r="E12" s="12" t="s">
        <v>28</v>
      </c>
      <c r="F12" s="13" t="s">
        <v>78</v>
      </c>
      <c r="G12" s="14">
        <f t="shared" si="0"/>
        <v>27.066666666666666</v>
      </c>
      <c r="H12" s="17">
        <v>7.9</v>
      </c>
      <c r="I12" s="17">
        <v>8</v>
      </c>
      <c r="J12" s="17">
        <v>7.1</v>
      </c>
      <c r="K12" s="17">
        <v>2.9</v>
      </c>
      <c r="L12" s="15">
        <f t="shared" si="1"/>
        <v>25.9</v>
      </c>
      <c r="M12" s="17">
        <v>8.4</v>
      </c>
      <c r="N12" s="17">
        <v>8.6</v>
      </c>
      <c r="O12" s="17">
        <v>7.8</v>
      </c>
      <c r="P12" s="17">
        <v>2.5</v>
      </c>
      <c r="Q12" s="15">
        <f t="shared" si="2"/>
        <v>27.3</v>
      </c>
      <c r="R12" s="18">
        <v>8.5</v>
      </c>
      <c r="S12" s="18">
        <v>8.6</v>
      </c>
      <c r="T12" s="18">
        <v>8</v>
      </c>
      <c r="U12" s="18">
        <v>2.9</v>
      </c>
      <c r="V12" s="16">
        <f t="shared" si="3"/>
        <v>28</v>
      </c>
    </row>
    <row r="13" spans="1:22" ht="13.5" customHeight="1">
      <c r="A13" s="19">
        <v>10</v>
      </c>
      <c r="B13" s="11" t="s">
        <v>79</v>
      </c>
      <c r="C13" s="13" t="s">
        <v>80</v>
      </c>
      <c r="D13" s="13" t="s">
        <v>81</v>
      </c>
      <c r="E13" s="12" t="s">
        <v>28</v>
      </c>
      <c r="F13" s="13" t="s">
        <v>82</v>
      </c>
      <c r="G13" s="14">
        <f t="shared" si="0"/>
        <v>27</v>
      </c>
      <c r="H13" s="17">
        <v>8.4</v>
      </c>
      <c r="I13" s="17">
        <v>8.6</v>
      </c>
      <c r="J13" s="17">
        <v>7.8</v>
      </c>
      <c r="K13" s="17">
        <v>2.9</v>
      </c>
      <c r="L13" s="15">
        <f t="shared" si="1"/>
        <v>27.7</v>
      </c>
      <c r="M13" s="17">
        <v>8</v>
      </c>
      <c r="N13" s="17">
        <v>8.1999999999999993</v>
      </c>
      <c r="O13" s="17">
        <v>7.5</v>
      </c>
      <c r="P13" s="17">
        <v>2.7</v>
      </c>
      <c r="Q13" s="15">
        <f t="shared" si="2"/>
        <v>26.4</v>
      </c>
      <c r="R13" s="18">
        <v>8.5</v>
      </c>
      <c r="S13" s="18">
        <v>8.5</v>
      </c>
      <c r="T13" s="18">
        <v>7</v>
      </c>
      <c r="U13" s="18">
        <v>2.9</v>
      </c>
      <c r="V13" s="16">
        <f t="shared" si="3"/>
        <v>26.9</v>
      </c>
    </row>
    <row r="14" spans="1:22" ht="13.5" customHeight="1">
      <c r="A14" s="19">
        <v>11</v>
      </c>
      <c r="B14" s="11" t="s">
        <v>37</v>
      </c>
      <c r="C14" s="13" t="s">
        <v>83</v>
      </c>
      <c r="D14" s="13" t="s">
        <v>84</v>
      </c>
      <c r="E14" s="12" t="s">
        <v>28</v>
      </c>
      <c r="F14" s="13" t="s">
        <v>85</v>
      </c>
      <c r="G14" s="14">
        <f t="shared" si="0"/>
        <v>26.900000000000002</v>
      </c>
      <c r="H14" s="17">
        <v>7.5</v>
      </c>
      <c r="I14" s="17">
        <v>8</v>
      </c>
      <c r="J14" s="17">
        <v>8</v>
      </c>
      <c r="K14" s="17">
        <v>2.8</v>
      </c>
      <c r="L14" s="15">
        <f t="shared" si="1"/>
        <v>26.3</v>
      </c>
      <c r="M14" s="17">
        <v>8</v>
      </c>
      <c r="N14" s="17">
        <v>8.1999999999999993</v>
      </c>
      <c r="O14" s="17">
        <v>8.1</v>
      </c>
      <c r="P14" s="17">
        <v>2.6</v>
      </c>
      <c r="Q14" s="15">
        <f t="shared" si="2"/>
        <v>26.9</v>
      </c>
      <c r="R14" s="18">
        <v>8</v>
      </c>
      <c r="S14" s="18">
        <v>8.3000000000000007</v>
      </c>
      <c r="T14" s="18">
        <v>8.1999999999999993</v>
      </c>
      <c r="U14" s="18">
        <v>3</v>
      </c>
      <c r="V14" s="16">
        <f t="shared" si="3"/>
        <v>27.5</v>
      </c>
    </row>
    <row r="15" spans="1:22" ht="13.5" customHeight="1">
      <c r="A15" s="19">
        <v>12</v>
      </c>
      <c r="B15" s="11" t="s">
        <v>75</v>
      </c>
      <c r="C15" s="13" t="s">
        <v>86</v>
      </c>
      <c r="D15" s="13" t="s">
        <v>87</v>
      </c>
      <c r="E15" s="12" t="s">
        <v>28</v>
      </c>
      <c r="F15" s="13" t="s">
        <v>88</v>
      </c>
      <c r="G15" s="14">
        <f t="shared" si="0"/>
        <v>26.833333333333332</v>
      </c>
      <c r="H15" s="17">
        <v>7.6</v>
      </c>
      <c r="I15" s="17">
        <v>8</v>
      </c>
      <c r="J15" s="17">
        <v>8.1</v>
      </c>
      <c r="K15" s="17">
        <v>2.6</v>
      </c>
      <c r="L15" s="15">
        <f t="shared" si="1"/>
        <v>26.3</v>
      </c>
      <c r="M15" s="17">
        <v>7.6</v>
      </c>
      <c r="N15" s="17">
        <v>7.8</v>
      </c>
      <c r="O15" s="17">
        <v>8.1</v>
      </c>
      <c r="P15" s="17">
        <v>2.1</v>
      </c>
      <c r="Q15" s="15">
        <f t="shared" si="2"/>
        <v>25.6</v>
      </c>
      <c r="R15" s="18">
        <v>8.6</v>
      </c>
      <c r="S15" s="18">
        <v>8.5</v>
      </c>
      <c r="T15" s="18">
        <v>8.5</v>
      </c>
      <c r="U15" s="18">
        <v>3</v>
      </c>
      <c r="V15" s="16">
        <f t="shared" si="3"/>
        <v>28.6</v>
      </c>
    </row>
    <row r="16" spans="1:22" ht="13.5" customHeight="1">
      <c r="A16" s="19">
        <v>13</v>
      </c>
      <c r="B16" s="11" t="s">
        <v>89</v>
      </c>
      <c r="C16" s="13" t="s">
        <v>90</v>
      </c>
      <c r="D16" s="13" t="s">
        <v>91</v>
      </c>
      <c r="E16" s="12" t="s">
        <v>28</v>
      </c>
      <c r="F16" s="13" t="s">
        <v>92</v>
      </c>
      <c r="G16" s="14">
        <f t="shared" si="0"/>
        <v>26.833333333333332</v>
      </c>
      <c r="H16" s="17">
        <v>7.3</v>
      </c>
      <c r="I16" s="17">
        <v>8</v>
      </c>
      <c r="J16" s="17">
        <v>7.7</v>
      </c>
      <c r="K16" s="17">
        <v>2.5</v>
      </c>
      <c r="L16" s="15">
        <f t="shared" si="1"/>
        <v>25.5</v>
      </c>
      <c r="M16" s="17">
        <v>7.7</v>
      </c>
      <c r="N16" s="17">
        <v>8.1</v>
      </c>
      <c r="O16" s="17">
        <v>8.4</v>
      </c>
      <c r="P16" s="17">
        <v>1.9</v>
      </c>
      <c r="Q16" s="15">
        <f t="shared" si="2"/>
        <v>26.1</v>
      </c>
      <c r="R16" s="18">
        <v>8.8000000000000007</v>
      </c>
      <c r="S16" s="18">
        <v>8.6</v>
      </c>
      <c r="T16" s="18">
        <v>8.5</v>
      </c>
      <c r="U16" s="18">
        <v>3</v>
      </c>
      <c r="V16" s="16">
        <f t="shared" si="3"/>
        <v>28.9</v>
      </c>
    </row>
    <row r="17" spans="1:22" ht="13.5" customHeight="1">
      <c r="A17" s="19">
        <v>14</v>
      </c>
      <c r="B17" s="11" t="s">
        <v>47</v>
      </c>
      <c r="C17" s="13" t="s">
        <v>93</v>
      </c>
      <c r="D17" s="13" t="s">
        <v>94</v>
      </c>
      <c r="E17" s="12" t="s">
        <v>50</v>
      </c>
      <c r="F17" s="13" t="s">
        <v>95</v>
      </c>
      <c r="G17" s="14">
        <f t="shared" si="0"/>
        <v>26.766666666666666</v>
      </c>
      <c r="H17" s="17">
        <v>7.2</v>
      </c>
      <c r="I17" s="17">
        <v>8</v>
      </c>
      <c r="J17" s="17">
        <v>7.9</v>
      </c>
      <c r="K17" s="17">
        <v>2.5</v>
      </c>
      <c r="L17" s="15">
        <f t="shared" si="1"/>
        <v>25.6</v>
      </c>
      <c r="M17" s="17">
        <v>8</v>
      </c>
      <c r="N17" s="17">
        <v>8.1999999999999993</v>
      </c>
      <c r="O17" s="17">
        <v>8.1999999999999993</v>
      </c>
      <c r="P17" s="17">
        <v>2.4</v>
      </c>
      <c r="Q17" s="15">
        <f t="shared" si="2"/>
        <v>26.799999999999997</v>
      </c>
      <c r="R17" s="18">
        <v>8</v>
      </c>
      <c r="S17" s="18">
        <v>8.5</v>
      </c>
      <c r="T17" s="18">
        <v>8.5</v>
      </c>
      <c r="U17" s="18">
        <v>2.9</v>
      </c>
      <c r="V17" s="16">
        <f t="shared" si="3"/>
        <v>27.9</v>
      </c>
    </row>
    <row r="18" spans="1:22" ht="13.5" customHeight="1">
      <c r="A18" s="19">
        <v>15</v>
      </c>
      <c r="B18" s="11" t="s">
        <v>75</v>
      </c>
      <c r="C18" s="13" t="s">
        <v>96</v>
      </c>
      <c r="D18" s="13" t="s">
        <v>97</v>
      </c>
      <c r="E18" s="12" t="s">
        <v>28</v>
      </c>
      <c r="F18" s="13" t="s">
        <v>98</v>
      </c>
      <c r="G18" s="14">
        <f t="shared" si="0"/>
        <v>26.7</v>
      </c>
      <c r="H18" s="17">
        <v>7.9</v>
      </c>
      <c r="I18" s="17">
        <v>8.4</v>
      </c>
      <c r="J18" s="17">
        <v>8.5</v>
      </c>
      <c r="K18" s="17">
        <v>2.9</v>
      </c>
      <c r="L18" s="15">
        <f t="shared" si="1"/>
        <v>27.7</v>
      </c>
      <c r="M18" s="17">
        <v>7.9</v>
      </c>
      <c r="N18" s="17">
        <v>8.1</v>
      </c>
      <c r="O18" s="17">
        <v>7.8</v>
      </c>
      <c r="P18" s="17">
        <v>2.6</v>
      </c>
      <c r="Q18" s="15">
        <f t="shared" si="2"/>
        <v>26.400000000000002</v>
      </c>
      <c r="R18" s="18">
        <v>7.5</v>
      </c>
      <c r="S18" s="18">
        <v>8</v>
      </c>
      <c r="T18" s="18">
        <v>7.5</v>
      </c>
      <c r="U18" s="18">
        <v>3</v>
      </c>
      <c r="V18" s="16">
        <f t="shared" si="3"/>
        <v>26</v>
      </c>
    </row>
    <row r="19" spans="1:22" ht="13.5" customHeight="1">
      <c r="A19" s="19">
        <v>16</v>
      </c>
      <c r="B19" s="11" t="s">
        <v>99</v>
      </c>
      <c r="C19" s="13" t="s">
        <v>100</v>
      </c>
      <c r="D19" s="13" t="s">
        <v>101</v>
      </c>
      <c r="E19" s="12" t="s">
        <v>28</v>
      </c>
      <c r="F19" s="13" t="s">
        <v>102</v>
      </c>
      <c r="G19" s="14">
        <f t="shared" si="0"/>
        <v>26.3</v>
      </c>
      <c r="H19" s="17">
        <v>8</v>
      </c>
      <c r="I19" s="17">
        <v>8</v>
      </c>
      <c r="J19" s="17">
        <v>7.5</v>
      </c>
      <c r="K19" s="17">
        <v>2.9</v>
      </c>
      <c r="L19" s="15">
        <f t="shared" si="1"/>
        <v>26.4</v>
      </c>
      <c r="M19" s="17">
        <v>7.5</v>
      </c>
      <c r="N19" s="17">
        <v>7.8</v>
      </c>
      <c r="O19" s="17">
        <v>8</v>
      </c>
      <c r="P19" s="17">
        <v>2.5</v>
      </c>
      <c r="Q19" s="15">
        <f t="shared" si="2"/>
        <v>25.8</v>
      </c>
      <c r="R19" s="18">
        <v>8</v>
      </c>
      <c r="S19" s="18">
        <v>8</v>
      </c>
      <c r="T19" s="18">
        <v>7.8</v>
      </c>
      <c r="U19" s="18">
        <v>2.9</v>
      </c>
      <c r="V19" s="16">
        <f t="shared" si="3"/>
        <v>26.7</v>
      </c>
    </row>
    <row r="20" spans="1:22" ht="13.5" customHeight="1">
      <c r="A20" s="19">
        <v>17</v>
      </c>
      <c r="B20" s="11" t="s">
        <v>25</v>
      </c>
      <c r="C20" s="13" t="s">
        <v>103</v>
      </c>
      <c r="D20" s="13" t="s">
        <v>104</v>
      </c>
      <c r="E20" s="12" t="s">
        <v>28</v>
      </c>
      <c r="F20" s="13" t="s">
        <v>105</v>
      </c>
      <c r="G20" s="14">
        <f t="shared" si="0"/>
        <v>26.233333333333334</v>
      </c>
      <c r="H20" s="17">
        <v>8</v>
      </c>
      <c r="I20" s="17">
        <v>8.1999999999999993</v>
      </c>
      <c r="J20" s="17">
        <v>7.9</v>
      </c>
      <c r="K20" s="17">
        <v>2.4</v>
      </c>
      <c r="L20" s="15">
        <f t="shared" si="1"/>
        <v>26.5</v>
      </c>
      <c r="M20" s="17">
        <v>7.2</v>
      </c>
      <c r="N20" s="17">
        <v>8</v>
      </c>
      <c r="O20" s="17">
        <v>7.8</v>
      </c>
      <c r="P20" s="17">
        <v>2.4</v>
      </c>
      <c r="Q20" s="15">
        <f t="shared" si="2"/>
        <v>25.4</v>
      </c>
      <c r="R20" s="18">
        <v>8</v>
      </c>
      <c r="S20" s="18">
        <v>8</v>
      </c>
      <c r="T20" s="18">
        <v>8</v>
      </c>
      <c r="U20" s="18">
        <v>2.8</v>
      </c>
      <c r="V20" s="16">
        <f t="shared" si="3"/>
        <v>26.8</v>
      </c>
    </row>
    <row r="21" spans="1:22" ht="13.5" customHeight="1">
      <c r="A21" s="19">
        <v>18</v>
      </c>
      <c r="B21" s="11" t="s">
        <v>106</v>
      </c>
      <c r="C21" s="13" t="s">
        <v>107</v>
      </c>
      <c r="D21" s="13" t="s">
        <v>108</v>
      </c>
      <c r="E21" s="12" t="s">
        <v>28</v>
      </c>
      <c r="F21" s="13" t="s">
        <v>109</v>
      </c>
      <c r="G21" s="14">
        <f t="shared" si="0"/>
        <v>26.099999999999998</v>
      </c>
      <c r="H21" s="17">
        <v>7.5</v>
      </c>
      <c r="I21" s="17">
        <v>7.8</v>
      </c>
      <c r="J21" s="17">
        <v>7.9</v>
      </c>
      <c r="K21" s="17">
        <v>2.8</v>
      </c>
      <c r="L21" s="15">
        <f t="shared" si="1"/>
        <v>26.000000000000004</v>
      </c>
      <c r="M21" s="17">
        <v>7.6</v>
      </c>
      <c r="N21" s="17">
        <v>7.2</v>
      </c>
      <c r="O21" s="17">
        <v>7.8</v>
      </c>
      <c r="P21" s="17">
        <v>2.4</v>
      </c>
      <c r="Q21" s="15">
        <f t="shared" si="2"/>
        <v>25</v>
      </c>
      <c r="R21" s="18">
        <v>8</v>
      </c>
      <c r="S21" s="18">
        <v>8.1999999999999993</v>
      </c>
      <c r="T21" s="18">
        <v>8.1999999999999993</v>
      </c>
      <c r="U21" s="18">
        <v>2.9</v>
      </c>
      <c r="V21" s="16">
        <f t="shared" si="3"/>
        <v>27.299999999999997</v>
      </c>
    </row>
    <row r="22" spans="1:22" ht="13.5" customHeight="1">
      <c r="A22" s="19">
        <v>19</v>
      </c>
      <c r="B22" s="11" t="s">
        <v>79</v>
      </c>
      <c r="C22" s="13" t="s">
        <v>110</v>
      </c>
      <c r="D22" s="13" t="s">
        <v>111</v>
      </c>
      <c r="E22" s="12" t="s">
        <v>112</v>
      </c>
      <c r="F22" s="13" t="s">
        <v>113</v>
      </c>
      <c r="G22" s="14">
        <f t="shared" si="0"/>
        <v>26.066666666666663</v>
      </c>
      <c r="H22" s="15">
        <v>6.8</v>
      </c>
      <c r="I22" s="15">
        <v>7.1</v>
      </c>
      <c r="J22" s="15">
        <v>7.1</v>
      </c>
      <c r="K22" s="15">
        <v>2.9</v>
      </c>
      <c r="L22" s="15">
        <f t="shared" si="1"/>
        <v>23.9</v>
      </c>
      <c r="M22" s="15">
        <v>8</v>
      </c>
      <c r="N22" s="15">
        <v>8.4</v>
      </c>
      <c r="O22" s="15">
        <v>8</v>
      </c>
      <c r="P22" s="15">
        <v>3</v>
      </c>
      <c r="Q22" s="15">
        <f t="shared" si="2"/>
        <v>27.4</v>
      </c>
      <c r="R22" s="16">
        <v>8</v>
      </c>
      <c r="S22" s="16">
        <v>8</v>
      </c>
      <c r="T22" s="16">
        <v>8</v>
      </c>
      <c r="U22" s="16">
        <v>2.9</v>
      </c>
      <c r="V22" s="16">
        <f t="shared" si="3"/>
        <v>26.9</v>
      </c>
    </row>
    <row r="23" spans="1:22" ht="13.5" customHeight="1">
      <c r="A23" s="19">
        <v>20</v>
      </c>
      <c r="B23" s="11" t="s">
        <v>62</v>
      </c>
      <c r="C23" s="13" t="s">
        <v>114</v>
      </c>
      <c r="D23" s="12" t="s">
        <v>115</v>
      </c>
      <c r="E23" s="12" t="s">
        <v>28</v>
      </c>
      <c r="F23" s="13" t="s">
        <v>116</v>
      </c>
      <c r="G23" s="14">
        <f t="shared" si="0"/>
        <v>26</v>
      </c>
      <c r="H23" s="17">
        <v>7.1</v>
      </c>
      <c r="I23" s="17">
        <v>7.8</v>
      </c>
      <c r="J23" s="17">
        <v>8</v>
      </c>
      <c r="K23" s="17">
        <v>2.7</v>
      </c>
      <c r="L23" s="15">
        <f t="shared" si="1"/>
        <v>25.599999999999998</v>
      </c>
      <c r="M23" s="17">
        <v>7.4</v>
      </c>
      <c r="N23" s="17">
        <v>8</v>
      </c>
      <c r="O23" s="17">
        <v>8.1999999999999993</v>
      </c>
      <c r="P23" s="17">
        <v>2.4</v>
      </c>
      <c r="Q23" s="15">
        <f t="shared" si="2"/>
        <v>26</v>
      </c>
      <c r="R23" s="18">
        <v>7.8</v>
      </c>
      <c r="S23" s="18">
        <v>7.8</v>
      </c>
      <c r="T23" s="18">
        <v>8</v>
      </c>
      <c r="U23" s="18">
        <v>2.8</v>
      </c>
      <c r="V23" s="16">
        <f t="shared" si="3"/>
        <v>26.400000000000002</v>
      </c>
    </row>
    <row r="24" spans="1:22" ht="13.5" customHeight="1">
      <c r="A24" s="19">
        <v>21</v>
      </c>
      <c r="B24" s="11" t="s">
        <v>117</v>
      </c>
      <c r="C24" s="13" t="s">
        <v>118</v>
      </c>
      <c r="D24" s="13" t="s">
        <v>119</v>
      </c>
      <c r="E24" s="12" t="s">
        <v>120</v>
      </c>
      <c r="F24" s="13" t="s">
        <v>121</v>
      </c>
      <c r="G24" s="14">
        <f t="shared" si="0"/>
        <v>25.8</v>
      </c>
      <c r="H24" s="17">
        <v>7.2</v>
      </c>
      <c r="I24" s="17">
        <v>8</v>
      </c>
      <c r="J24" s="17">
        <v>8.4</v>
      </c>
      <c r="K24" s="17">
        <v>2.7</v>
      </c>
      <c r="L24" s="15">
        <f t="shared" si="1"/>
        <v>26.3</v>
      </c>
      <c r="M24" s="17">
        <v>7.5</v>
      </c>
      <c r="N24" s="17">
        <v>7.4</v>
      </c>
      <c r="O24" s="17">
        <v>8.1999999999999993</v>
      </c>
      <c r="P24" s="17">
        <v>2.5</v>
      </c>
      <c r="Q24" s="15">
        <f t="shared" si="2"/>
        <v>25.6</v>
      </c>
      <c r="R24" s="18">
        <v>7</v>
      </c>
      <c r="S24" s="18">
        <v>7.6</v>
      </c>
      <c r="T24" s="18">
        <v>8</v>
      </c>
      <c r="U24" s="18">
        <v>2.9</v>
      </c>
      <c r="V24" s="16">
        <f t="shared" si="3"/>
        <v>25.5</v>
      </c>
    </row>
    <row r="25" spans="1:22" ht="13.5" customHeight="1">
      <c r="A25" s="19">
        <v>22</v>
      </c>
      <c r="B25" s="11" t="s">
        <v>122</v>
      </c>
      <c r="C25" s="13" t="s">
        <v>123</v>
      </c>
      <c r="D25" s="13" t="s">
        <v>124</v>
      </c>
      <c r="E25" s="12" t="s">
        <v>125</v>
      </c>
      <c r="F25" s="13" t="s">
        <v>126</v>
      </c>
      <c r="G25" s="14">
        <f t="shared" si="0"/>
        <v>25.400000000000002</v>
      </c>
      <c r="H25" s="17">
        <v>8.1999999999999993</v>
      </c>
      <c r="I25" s="17">
        <v>8.4</v>
      </c>
      <c r="J25" s="17">
        <v>7.8</v>
      </c>
      <c r="K25" s="17">
        <v>2.9</v>
      </c>
      <c r="L25" s="15">
        <f t="shared" si="1"/>
        <v>27.3</v>
      </c>
      <c r="M25" s="17">
        <v>7</v>
      </c>
      <c r="N25" s="17">
        <v>7.1</v>
      </c>
      <c r="O25" s="17">
        <v>6.7</v>
      </c>
      <c r="P25" s="17">
        <v>2.8</v>
      </c>
      <c r="Q25" s="15">
        <f t="shared" si="2"/>
        <v>23.6</v>
      </c>
      <c r="R25" s="18">
        <v>8</v>
      </c>
      <c r="S25" s="18">
        <v>7.2</v>
      </c>
      <c r="T25" s="18">
        <v>7.2</v>
      </c>
      <c r="U25" s="18">
        <v>2.9</v>
      </c>
      <c r="V25" s="16">
        <f t="shared" si="3"/>
        <v>25.299999999999997</v>
      </c>
    </row>
    <row r="26" spans="1:22" ht="13.5" customHeight="1">
      <c r="A26" s="19">
        <v>23</v>
      </c>
      <c r="B26" s="11" t="s">
        <v>117</v>
      </c>
      <c r="C26" s="13" t="s">
        <v>127</v>
      </c>
      <c r="D26" s="13" t="s">
        <v>128</v>
      </c>
      <c r="E26" s="12" t="s">
        <v>120</v>
      </c>
      <c r="F26" s="13" t="s">
        <v>129</v>
      </c>
      <c r="G26" s="14">
        <f t="shared" si="0"/>
        <v>25.166666666666668</v>
      </c>
      <c r="H26" s="17">
        <v>7.2</v>
      </c>
      <c r="I26" s="17">
        <v>7.2</v>
      </c>
      <c r="J26" s="17">
        <v>8</v>
      </c>
      <c r="K26" s="17">
        <v>2.7</v>
      </c>
      <c r="L26" s="15">
        <f t="shared" si="1"/>
        <v>25.099999999999998</v>
      </c>
      <c r="M26" s="17">
        <v>7.5</v>
      </c>
      <c r="N26" s="17">
        <v>7.9</v>
      </c>
      <c r="O26" s="17">
        <v>7.7</v>
      </c>
      <c r="P26" s="17">
        <v>2.4</v>
      </c>
      <c r="Q26" s="15">
        <f t="shared" si="2"/>
        <v>25.5</v>
      </c>
      <c r="R26" s="18">
        <v>7.2</v>
      </c>
      <c r="S26" s="18">
        <v>7.5</v>
      </c>
      <c r="T26" s="18">
        <v>7.5</v>
      </c>
      <c r="U26" s="18">
        <v>2.7</v>
      </c>
      <c r="V26" s="16">
        <f t="shared" si="3"/>
        <v>24.9</v>
      </c>
    </row>
    <row r="27" spans="1:22" ht="13.5" customHeight="1">
      <c r="A27" s="19">
        <v>24</v>
      </c>
      <c r="B27" s="11" t="s">
        <v>117</v>
      </c>
      <c r="C27" s="13" t="s">
        <v>130</v>
      </c>
      <c r="D27" s="13" t="s">
        <v>131</v>
      </c>
      <c r="E27" s="12" t="s">
        <v>28</v>
      </c>
      <c r="F27" s="13" t="s">
        <v>132</v>
      </c>
      <c r="G27" s="14">
        <f t="shared" si="0"/>
        <v>25.100000000000005</v>
      </c>
      <c r="H27" s="17">
        <v>6.9</v>
      </c>
      <c r="I27" s="17">
        <v>7.2</v>
      </c>
      <c r="J27" s="17">
        <v>7.6</v>
      </c>
      <c r="K27" s="17">
        <v>2.9</v>
      </c>
      <c r="L27" s="15">
        <f t="shared" si="1"/>
        <v>24.6</v>
      </c>
      <c r="M27" s="17">
        <v>6.7</v>
      </c>
      <c r="N27" s="17">
        <v>7.3</v>
      </c>
      <c r="O27" s="17">
        <v>7.2</v>
      </c>
      <c r="P27" s="17">
        <v>2.6</v>
      </c>
      <c r="Q27" s="15">
        <f t="shared" si="2"/>
        <v>23.8</v>
      </c>
      <c r="R27" s="18">
        <v>8</v>
      </c>
      <c r="S27" s="18">
        <v>8</v>
      </c>
      <c r="T27" s="18">
        <v>8</v>
      </c>
      <c r="U27" s="18">
        <v>2.9</v>
      </c>
      <c r="V27" s="16">
        <f t="shared" si="3"/>
        <v>26.9</v>
      </c>
    </row>
    <row r="28" spans="1:22" ht="13.5" customHeight="1">
      <c r="A28" s="19">
        <v>25</v>
      </c>
      <c r="B28" s="11" t="s">
        <v>133</v>
      </c>
      <c r="C28" s="13" t="s">
        <v>134</v>
      </c>
      <c r="D28" s="13" t="s">
        <v>135</v>
      </c>
      <c r="E28" s="12" t="s">
        <v>28</v>
      </c>
      <c r="F28" s="13" t="s">
        <v>136</v>
      </c>
      <c r="G28" s="14">
        <f t="shared" si="0"/>
        <v>25</v>
      </c>
      <c r="H28" s="17">
        <v>7.2</v>
      </c>
      <c r="I28" s="17">
        <v>7.9</v>
      </c>
      <c r="J28" s="17">
        <v>7.9</v>
      </c>
      <c r="K28" s="17">
        <v>3</v>
      </c>
      <c r="L28" s="15">
        <f t="shared" si="1"/>
        <v>26</v>
      </c>
      <c r="M28" s="17">
        <v>6.8</v>
      </c>
      <c r="N28" s="17">
        <v>7.2</v>
      </c>
      <c r="O28" s="17">
        <v>7.5</v>
      </c>
      <c r="P28" s="17">
        <v>2.4</v>
      </c>
      <c r="Q28" s="15">
        <f t="shared" si="2"/>
        <v>23.9</v>
      </c>
      <c r="R28" s="18">
        <v>7.2</v>
      </c>
      <c r="S28" s="18">
        <v>7.6</v>
      </c>
      <c r="T28" s="18">
        <v>7.5</v>
      </c>
      <c r="U28" s="18">
        <v>2.8</v>
      </c>
      <c r="V28" s="16">
        <f t="shared" si="3"/>
        <v>25.1</v>
      </c>
    </row>
    <row r="29" spans="1:22" ht="13.5" customHeight="1">
      <c r="A29" s="19">
        <v>26</v>
      </c>
      <c r="B29" s="11" t="s">
        <v>47</v>
      </c>
      <c r="C29" s="13" t="s">
        <v>137</v>
      </c>
      <c r="D29" s="13" t="s">
        <v>138</v>
      </c>
      <c r="E29" s="12" t="s">
        <v>50</v>
      </c>
      <c r="F29" s="13" t="s">
        <v>139</v>
      </c>
      <c r="G29" s="14">
        <f t="shared" si="0"/>
        <v>24.933333333333334</v>
      </c>
      <c r="H29" s="17">
        <v>7.1</v>
      </c>
      <c r="I29" s="17">
        <v>7</v>
      </c>
      <c r="J29" s="17">
        <v>7.5</v>
      </c>
      <c r="K29" s="17">
        <v>2.9</v>
      </c>
      <c r="L29" s="15">
        <f t="shared" si="1"/>
        <v>24.5</v>
      </c>
      <c r="M29" s="17">
        <v>7.4</v>
      </c>
      <c r="N29" s="17">
        <v>7.9</v>
      </c>
      <c r="O29" s="17">
        <v>8.1999999999999993</v>
      </c>
      <c r="P29" s="17">
        <v>2.4</v>
      </c>
      <c r="Q29" s="15">
        <f t="shared" si="2"/>
        <v>25.9</v>
      </c>
      <c r="R29" s="18">
        <v>7.5</v>
      </c>
      <c r="S29" s="18">
        <v>7</v>
      </c>
      <c r="T29" s="18">
        <v>7</v>
      </c>
      <c r="U29" s="18">
        <v>2.9</v>
      </c>
      <c r="V29" s="16">
        <f t="shared" si="3"/>
        <v>24.4</v>
      </c>
    </row>
    <row r="30" spans="1:22" ht="13.5" customHeight="1">
      <c r="A30" s="19">
        <v>27</v>
      </c>
      <c r="B30" s="11" t="s">
        <v>31</v>
      </c>
      <c r="C30" s="13" t="s">
        <v>140</v>
      </c>
      <c r="D30" s="13" t="s">
        <v>141</v>
      </c>
      <c r="E30" s="12" t="s">
        <v>28</v>
      </c>
      <c r="F30" s="13" t="s">
        <v>142</v>
      </c>
      <c r="G30" s="14">
        <f t="shared" si="0"/>
        <v>24.866666666666664</v>
      </c>
      <c r="H30" s="17">
        <v>7.2</v>
      </c>
      <c r="I30" s="17">
        <v>7.6</v>
      </c>
      <c r="J30" s="17">
        <v>7.7</v>
      </c>
      <c r="K30" s="17">
        <v>2.9</v>
      </c>
      <c r="L30" s="15">
        <f t="shared" si="1"/>
        <v>25.4</v>
      </c>
      <c r="M30" s="17">
        <v>7.5</v>
      </c>
      <c r="N30" s="17">
        <v>7.5</v>
      </c>
      <c r="O30" s="17">
        <v>7.9</v>
      </c>
      <c r="P30" s="17">
        <v>2.4</v>
      </c>
      <c r="Q30" s="15">
        <f t="shared" si="2"/>
        <v>25.299999999999997</v>
      </c>
      <c r="R30" s="18">
        <v>7.2</v>
      </c>
      <c r="S30" s="18">
        <v>7</v>
      </c>
      <c r="T30" s="18">
        <v>7</v>
      </c>
      <c r="U30" s="18">
        <v>2.7</v>
      </c>
      <c r="V30" s="16">
        <f t="shared" si="3"/>
        <v>23.9</v>
      </c>
    </row>
    <row r="31" spans="1:22" ht="13.5" customHeight="1">
      <c r="A31" s="19">
        <v>28</v>
      </c>
      <c r="B31" s="11" t="s">
        <v>75</v>
      </c>
      <c r="C31" s="13" t="s">
        <v>143</v>
      </c>
      <c r="D31" s="13" t="s">
        <v>144</v>
      </c>
      <c r="E31" s="12" t="s">
        <v>28</v>
      </c>
      <c r="F31" s="13" t="s">
        <v>145</v>
      </c>
      <c r="G31" s="14">
        <f t="shared" si="0"/>
        <v>24.8</v>
      </c>
      <c r="H31" s="17">
        <v>7.4</v>
      </c>
      <c r="I31" s="17">
        <v>7.4</v>
      </c>
      <c r="J31" s="17">
        <v>7.7</v>
      </c>
      <c r="K31" s="17">
        <v>2.6</v>
      </c>
      <c r="L31" s="15">
        <f t="shared" si="1"/>
        <v>25.1</v>
      </c>
      <c r="M31" s="17">
        <v>6.9</v>
      </c>
      <c r="N31" s="17">
        <v>7.4</v>
      </c>
      <c r="O31" s="17">
        <v>7.2</v>
      </c>
      <c r="P31" s="17">
        <v>2.6</v>
      </c>
      <c r="Q31" s="15">
        <f t="shared" si="2"/>
        <v>24.1</v>
      </c>
      <c r="R31" s="18">
        <v>7.2</v>
      </c>
      <c r="S31" s="18">
        <v>7.5</v>
      </c>
      <c r="T31" s="18">
        <v>7.6</v>
      </c>
      <c r="U31" s="18">
        <v>2.9</v>
      </c>
      <c r="V31" s="16">
        <f t="shared" si="3"/>
        <v>25.199999999999996</v>
      </c>
    </row>
    <row r="32" spans="1:22" ht="13.5" customHeight="1">
      <c r="A32" s="19">
        <v>29</v>
      </c>
      <c r="B32" s="11" t="s">
        <v>146</v>
      </c>
      <c r="C32" s="12" t="s">
        <v>147</v>
      </c>
      <c r="D32" s="13" t="s">
        <v>148</v>
      </c>
      <c r="E32" s="12" t="s">
        <v>28</v>
      </c>
      <c r="F32" s="12" t="s">
        <v>149</v>
      </c>
      <c r="G32" s="14">
        <f t="shared" si="0"/>
        <v>24.233333333333334</v>
      </c>
      <c r="H32" s="17">
        <v>7.2</v>
      </c>
      <c r="I32" s="17">
        <v>7</v>
      </c>
      <c r="J32" s="17">
        <v>7.4</v>
      </c>
      <c r="K32" s="17">
        <v>2.7</v>
      </c>
      <c r="L32" s="15">
        <f t="shared" si="1"/>
        <v>24.3</v>
      </c>
      <c r="M32" s="17">
        <v>6.9</v>
      </c>
      <c r="N32" s="17">
        <v>7.2</v>
      </c>
      <c r="O32" s="17">
        <v>7.5</v>
      </c>
      <c r="P32" s="17">
        <v>2.6</v>
      </c>
      <c r="Q32" s="15">
        <f t="shared" si="2"/>
        <v>24.200000000000003</v>
      </c>
      <c r="R32" s="18">
        <v>7</v>
      </c>
      <c r="S32" s="18">
        <v>6.8</v>
      </c>
      <c r="T32" s="18">
        <v>7.5</v>
      </c>
      <c r="U32" s="18">
        <v>2.9</v>
      </c>
      <c r="V32" s="16">
        <f t="shared" si="3"/>
        <v>24.2</v>
      </c>
    </row>
    <row r="33" spans="1:22" ht="13.5" customHeight="1">
      <c r="A33" s="19">
        <v>30</v>
      </c>
      <c r="B33" s="11" t="s">
        <v>37</v>
      </c>
      <c r="C33" s="13" t="s">
        <v>150</v>
      </c>
      <c r="D33" s="13" t="s">
        <v>151</v>
      </c>
      <c r="E33" s="12" t="s">
        <v>28</v>
      </c>
      <c r="F33" s="13" t="s">
        <v>152</v>
      </c>
      <c r="G33" s="14">
        <f t="shared" si="0"/>
        <v>24.100000000000005</v>
      </c>
      <c r="H33" s="17">
        <v>6.9</v>
      </c>
      <c r="I33" s="17">
        <v>7.2</v>
      </c>
      <c r="J33" s="17">
        <v>7.3</v>
      </c>
      <c r="K33" s="17">
        <v>2.7</v>
      </c>
      <c r="L33" s="15">
        <f t="shared" si="1"/>
        <v>24.1</v>
      </c>
      <c r="M33" s="17">
        <v>6.8</v>
      </c>
      <c r="N33" s="17">
        <v>7.2</v>
      </c>
      <c r="O33" s="17">
        <v>7.4</v>
      </c>
      <c r="P33" s="17">
        <v>2.7</v>
      </c>
      <c r="Q33" s="15">
        <f t="shared" si="2"/>
        <v>24.099999999999998</v>
      </c>
      <c r="R33" s="18">
        <v>7</v>
      </c>
      <c r="S33" s="18">
        <v>7</v>
      </c>
      <c r="T33" s="18">
        <v>7.3</v>
      </c>
      <c r="U33" s="18">
        <v>2.8</v>
      </c>
      <c r="V33" s="16">
        <f t="shared" si="3"/>
        <v>24.1</v>
      </c>
    </row>
    <row r="34" spans="1:22" ht="13.5" customHeight="1">
      <c r="A34" s="19">
        <v>31</v>
      </c>
      <c r="B34" s="11" t="s">
        <v>79</v>
      </c>
      <c r="C34" s="13" t="s">
        <v>153</v>
      </c>
      <c r="D34" s="13" t="s">
        <v>154</v>
      </c>
      <c r="E34" s="12" t="s">
        <v>28</v>
      </c>
      <c r="F34" s="13" t="s">
        <v>155</v>
      </c>
      <c r="G34" s="14">
        <f t="shared" si="0"/>
        <v>24.066666666666666</v>
      </c>
      <c r="H34" s="17">
        <v>7.4</v>
      </c>
      <c r="I34" s="17">
        <v>7.1</v>
      </c>
      <c r="J34" s="17">
        <v>7</v>
      </c>
      <c r="K34" s="17">
        <v>3</v>
      </c>
      <c r="L34" s="15">
        <f t="shared" si="1"/>
        <v>24.5</v>
      </c>
      <c r="M34" s="17">
        <v>7</v>
      </c>
      <c r="N34" s="17">
        <v>6.9</v>
      </c>
      <c r="O34" s="17">
        <v>7.2</v>
      </c>
      <c r="P34" s="17">
        <v>2.6</v>
      </c>
      <c r="Q34" s="15">
        <f t="shared" si="2"/>
        <v>23.700000000000003</v>
      </c>
      <c r="R34" s="18">
        <v>7.3</v>
      </c>
      <c r="S34" s="18">
        <v>6.9</v>
      </c>
      <c r="T34" s="18">
        <v>7</v>
      </c>
      <c r="U34" s="18">
        <v>2.8</v>
      </c>
      <c r="V34" s="16">
        <f t="shared" si="3"/>
        <v>24</v>
      </c>
    </row>
    <row r="35" spans="1:22" ht="13.5" customHeight="1">
      <c r="A35" s="19">
        <v>32</v>
      </c>
      <c r="B35" s="11" t="s">
        <v>146</v>
      </c>
      <c r="C35" s="13" t="s">
        <v>156</v>
      </c>
      <c r="D35" s="13" t="s">
        <v>157</v>
      </c>
      <c r="E35" s="12" t="s">
        <v>28</v>
      </c>
      <c r="F35" s="13" t="s">
        <v>158</v>
      </c>
      <c r="G35" s="14">
        <f t="shared" si="0"/>
        <v>23.899999999999995</v>
      </c>
      <c r="H35" s="17">
        <v>7</v>
      </c>
      <c r="I35" s="17">
        <v>7.2</v>
      </c>
      <c r="J35" s="17">
        <v>7</v>
      </c>
      <c r="K35" s="17">
        <v>2.9</v>
      </c>
      <c r="L35" s="15">
        <f t="shared" si="1"/>
        <v>24.099999999999998</v>
      </c>
      <c r="M35" s="17">
        <v>6.7</v>
      </c>
      <c r="N35" s="17">
        <v>7.2</v>
      </c>
      <c r="O35" s="17">
        <v>7.4</v>
      </c>
      <c r="P35" s="17">
        <v>2.7</v>
      </c>
      <c r="Q35" s="15">
        <f t="shared" si="2"/>
        <v>24</v>
      </c>
      <c r="R35" s="18">
        <v>6.9</v>
      </c>
      <c r="S35" s="18">
        <v>7</v>
      </c>
      <c r="T35" s="18">
        <v>7</v>
      </c>
      <c r="U35" s="18">
        <v>2.7</v>
      </c>
      <c r="V35" s="16">
        <f t="shared" si="3"/>
        <v>23.599999999999998</v>
      </c>
    </row>
    <row r="36" spans="1:22" ht="13.5" customHeight="1">
      <c r="A36" s="19">
        <v>33</v>
      </c>
      <c r="B36" s="11" t="s">
        <v>159</v>
      </c>
      <c r="C36" s="13" t="s">
        <v>160</v>
      </c>
      <c r="D36" s="13" t="s">
        <v>161</v>
      </c>
      <c r="E36" s="12" t="s">
        <v>162</v>
      </c>
      <c r="F36" s="13" t="s">
        <v>163</v>
      </c>
      <c r="G36" s="14">
        <f t="shared" si="0"/>
        <v>23.733333333333334</v>
      </c>
      <c r="H36" s="17">
        <v>6.9</v>
      </c>
      <c r="I36" s="17">
        <v>6.8</v>
      </c>
      <c r="J36" s="17">
        <v>6.9</v>
      </c>
      <c r="K36" s="17">
        <v>2.8</v>
      </c>
      <c r="L36" s="15">
        <f t="shared" ref="L36:L67" si="4">SUM(H36:K36)</f>
        <v>23.400000000000002</v>
      </c>
      <c r="M36" s="17">
        <v>6.7</v>
      </c>
      <c r="N36" s="17">
        <v>6.4</v>
      </c>
      <c r="O36" s="17">
        <v>7</v>
      </c>
      <c r="P36" s="17">
        <v>2.7</v>
      </c>
      <c r="Q36" s="15">
        <f t="shared" ref="Q36:Q67" si="5">SUM(M36:P36)</f>
        <v>22.8</v>
      </c>
      <c r="R36" s="18">
        <v>7.3</v>
      </c>
      <c r="S36" s="18">
        <v>7.3</v>
      </c>
      <c r="T36" s="18">
        <v>7.5</v>
      </c>
      <c r="U36" s="18">
        <v>2.9</v>
      </c>
      <c r="V36" s="16">
        <f t="shared" ref="V36:V67" si="6">SUM(R36:U36)</f>
        <v>25</v>
      </c>
    </row>
    <row r="37" spans="1:22" ht="13.5" customHeight="1">
      <c r="A37" s="19">
        <v>34</v>
      </c>
      <c r="B37" s="11" t="s">
        <v>31</v>
      </c>
      <c r="C37" s="13" t="s">
        <v>164</v>
      </c>
      <c r="D37" s="13" t="s">
        <v>165</v>
      </c>
      <c r="E37" s="12" t="s">
        <v>166</v>
      </c>
      <c r="F37" s="13" t="s">
        <v>167</v>
      </c>
      <c r="G37" s="14">
        <f t="shared" si="0"/>
        <v>23.266666666666666</v>
      </c>
      <c r="H37" s="17">
        <v>6.8</v>
      </c>
      <c r="I37" s="17">
        <v>6.8</v>
      </c>
      <c r="J37" s="17">
        <v>7</v>
      </c>
      <c r="K37" s="17">
        <v>2.9</v>
      </c>
      <c r="L37" s="15">
        <f t="shared" si="4"/>
        <v>23.5</v>
      </c>
      <c r="M37" s="17">
        <v>6</v>
      </c>
      <c r="N37" s="17">
        <v>5.7</v>
      </c>
      <c r="O37" s="17">
        <v>6.6</v>
      </c>
      <c r="P37" s="17">
        <v>2.7</v>
      </c>
      <c r="Q37" s="15">
        <f t="shared" si="5"/>
        <v>20.999999999999996</v>
      </c>
      <c r="R37" s="18">
        <v>7.3</v>
      </c>
      <c r="S37" s="18">
        <v>7.3</v>
      </c>
      <c r="T37" s="18">
        <v>7.8</v>
      </c>
      <c r="U37" s="18">
        <v>2.9</v>
      </c>
      <c r="V37" s="16">
        <f t="shared" si="6"/>
        <v>25.299999999999997</v>
      </c>
    </row>
    <row r="38" spans="1:22" ht="13.5" customHeight="1">
      <c r="A38" s="19">
        <v>35</v>
      </c>
      <c r="B38" s="11" t="s">
        <v>79</v>
      </c>
      <c r="C38" s="13" t="s">
        <v>168</v>
      </c>
      <c r="D38" s="13" t="s">
        <v>169</v>
      </c>
      <c r="E38" s="12" t="s">
        <v>28</v>
      </c>
      <c r="F38" s="13" t="s">
        <v>170</v>
      </c>
      <c r="G38" s="14">
        <f t="shared" si="0"/>
        <v>23.233333333333331</v>
      </c>
      <c r="H38" s="17">
        <v>7.4</v>
      </c>
      <c r="I38" s="17">
        <v>7</v>
      </c>
      <c r="J38" s="17">
        <v>7.4</v>
      </c>
      <c r="K38" s="17">
        <v>2.5</v>
      </c>
      <c r="L38" s="15">
        <f t="shared" si="4"/>
        <v>24.3</v>
      </c>
      <c r="M38" s="17">
        <v>6.2</v>
      </c>
      <c r="N38" s="17">
        <v>5.5</v>
      </c>
      <c r="O38" s="17">
        <v>7.2</v>
      </c>
      <c r="P38" s="17">
        <v>2.2000000000000002</v>
      </c>
      <c r="Q38" s="15">
        <f t="shared" si="5"/>
        <v>21.099999999999998</v>
      </c>
      <c r="R38" s="18">
        <v>6.8</v>
      </c>
      <c r="S38" s="18">
        <v>7.3</v>
      </c>
      <c r="T38" s="18">
        <v>7.3</v>
      </c>
      <c r="U38" s="18">
        <v>2.9</v>
      </c>
      <c r="V38" s="16">
        <f t="shared" si="6"/>
        <v>24.299999999999997</v>
      </c>
    </row>
    <row r="39" spans="1:22" ht="13.5" customHeight="1">
      <c r="A39" s="19">
        <v>36</v>
      </c>
      <c r="B39" s="11" t="s">
        <v>171</v>
      </c>
      <c r="C39" s="13" t="s">
        <v>172</v>
      </c>
      <c r="D39" s="13" t="s">
        <v>173</v>
      </c>
      <c r="E39" s="12" t="s">
        <v>28</v>
      </c>
      <c r="F39" s="13" t="s">
        <v>174</v>
      </c>
      <c r="G39" s="14">
        <f t="shared" si="0"/>
        <v>23.166666666666668</v>
      </c>
      <c r="H39" s="17">
        <v>7.3</v>
      </c>
      <c r="I39" s="17">
        <v>7.5</v>
      </c>
      <c r="J39" s="17">
        <v>7.2</v>
      </c>
      <c r="K39" s="17">
        <v>2.5</v>
      </c>
      <c r="L39" s="15">
        <f t="shared" si="4"/>
        <v>24.5</v>
      </c>
      <c r="M39" s="17">
        <v>6.8</v>
      </c>
      <c r="N39" s="17">
        <v>6.5</v>
      </c>
      <c r="O39" s="17">
        <v>6.7</v>
      </c>
      <c r="P39" s="17">
        <v>2.2999999999999998</v>
      </c>
      <c r="Q39" s="15">
        <f t="shared" si="5"/>
        <v>22.3</v>
      </c>
      <c r="R39" s="18">
        <v>7</v>
      </c>
      <c r="S39" s="18">
        <v>7</v>
      </c>
      <c r="T39" s="18">
        <v>6</v>
      </c>
      <c r="U39" s="18">
        <v>2.7</v>
      </c>
      <c r="V39" s="16">
        <f t="shared" si="6"/>
        <v>22.7</v>
      </c>
    </row>
    <row r="40" spans="1:22" ht="13.5" customHeight="1">
      <c r="A40" s="19">
        <v>37</v>
      </c>
      <c r="B40" s="11" t="s">
        <v>146</v>
      </c>
      <c r="C40" s="12" t="s">
        <v>175</v>
      </c>
      <c r="D40" s="13" t="s">
        <v>176</v>
      </c>
      <c r="E40" s="12" t="s">
        <v>28</v>
      </c>
      <c r="F40" s="12" t="s">
        <v>176</v>
      </c>
      <c r="G40" s="14">
        <f t="shared" si="0"/>
        <v>23.166666666666668</v>
      </c>
      <c r="H40" s="15">
        <v>7.2</v>
      </c>
      <c r="I40" s="15">
        <v>7.4</v>
      </c>
      <c r="J40" s="15">
        <v>7.8</v>
      </c>
      <c r="K40" s="15">
        <v>2.8</v>
      </c>
      <c r="L40" s="15">
        <f t="shared" si="4"/>
        <v>25.200000000000003</v>
      </c>
      <c r="M40" s="15">
        <v>6.7</v>
      </c>
      <c r="N40" s="15">
        <v>7</v>
      </c>
      <c r="O40" s="15">
        <v>7.2</v>
      </c>
      <c r="P40" s="15">
        <v>2.6</v>
      </c>
      <c r="Q40" s="15">
        <f t="shared" si="5"/>
        <v>23.5</v>
      </c>
      <c r="R40" s="16">
        <v>5.5</v>
      </c>
      <c r="S40" s="16">
        <v>6.5</v>
      </c>
      <c r="T40" s="16">
        <v>6.3</v>
      </c>
      <c r="U40" s="16">
        <v>2.5</v>
      </c>
      <c r="V40" s="16">
        <f t="shared" si="6"/>
        <v>20.8</v>
      </c>
    </row>
    <row r="41" spans="1:22" ht="13.5" customHeight="1">
      <c r="A41" s="19">
        <v>38</v>
      </c>
      <c r="B41" s="11" t="s">
        <v>42</v>
      </c>
      <c r="C41" s="13" t="s">
        <v>177</v>
      </c>
      <c r="D41" s="13" t="s">
        <v>178</v>
      </c>
      <c r="E41" s="12" t="s">
        <v>179</v>
      </c>
      <c r="F41" s="13" t="s">
        <v>180</v>
      </c>
      <c r="G41" s="14">
        <f t="shared" si="0"/>
        <v>23</v>
      </c>
      <c r="H41" s="17">
        <v>6</v>
      </c>
      <c r="I41" s="17">
        <v>5.5</v>
      </c>
      <c r="J41" s="17">
        <v>5.9</v>
      </c>
      <c r="K41" s="17">
        <v>2.9</v>
      </c>
      <c r="L41" s="15">
        <f t="shared" si="4"/>
        <v>20.299999999999997</v>
      </c>
      <c r="M41" s="17">
        <v>6.4</v>
      </c>
      <c r="N41" s="17">
        <v>6.8</v>
      </c>
      <c r="O41" s="17">
        <v>7.1</v>
      </c>
      <c r="P41" s="17">
        <v>2.7</v>
      </c>
      <c r="Q41" s="15">
        <f t="shared" si="5"/>
        <v>22.999999999999996</v>
      </c>
      <c r="R41" s="18">
        <v>7.5</v>
      </c>
      <c r="S41" s="18">
        <v>7.5</v>
      </c>
      <c r="T41" s="18">
        <v>7.8</v>
      </c>
      <c r="U41" s="18">
        <v>2.9</v>
      </c>
      <c r="V41" s="16">
        <f t="shared" si="6"/>
        <v>25.7</v>
      </c>
    </row>
    <row r="42" spans="1:22" ht="13.5" customHeight="1">
      <c r="A42" s="19">
        <v>39</v>
      </c>
      <c r="B42" s="11" t="s">
        <v>31</v>
      </c>
      <c r="C42" s="13" t="s">
        <v>181</v>
      </c>
      <c r="D42" s="13" t="s">
        <v>182</v>
      </c>
      <c r="E42" s="12" t="s">
        <v>28</v>
      </c>
      <c r="F42" s="13" t="s">
        <v>183</v>
      </c>
      <c r="G42" s="20">
        <f t="shared" si="0"/>
        <v>22.933333333333334</v>
      </c>
      <c r="H42" s="17">
        <v>6</v>
      </c>
      <c r="I42" s="17">
        <v>5.8</v>
      </c>
      <c r="J42" s="17">
        <v>5.9</v>
      </c>
      <c r="K42" s="17">
        <v>2.9</v>
      </c>
      <c r="L42" s="15">
        <f t="shared" si="4"/>
        <v>20.6</v>
      </c>
      <c r="M42" s="17">
        <v>7</v>
      </c>
      <c r="N42" s="17">
        <v>6.8</v>
      </c>
      <c r="O42" s="17">
        <v>7</v>
      </c>
      <c r="P42" s="17">
        <v>2.8</v>
      </c>
      <c r="Q42" s="15">
        <f t="shared" si="5"/>
        <v>23.6</v>
      </c>
      <c r="R42" s="21">
        <v>7.7</v>
      </c>
      <c r="S42" s="21">
        <v>7</v>
      </c>
      <c r="T42" s="21">
        <v>7</v>
      </c>
      <c r="U42" s="21">
        <v>2.9</v>
      </c>
      <c r="V42" s="16">
        <f t="shared" si="6"/>
        <v>24.599999999999998</v>
      </c>
    </row>
    <row r="43" spans="1:22" ht="13.5" customHeight="1">
      <c r="A43" s="19">
        <v>40</v>
      </c>
      <c r="B43" s="11" t="s">
        <v>184</v>
      </c>
      <c r="C43" s="13" t="s">
        <v>185</v>
      </c>
      <c r="D43" s="13" t="s">
        <v>186</v>
      </c>
      <c r="E43" s="12" t="s">
        <v>28</v>
      </c>
      <c r="F43" s="13" t="s">
        <v>187</v>
      </c>
      <c r="G43" s="14">
        <f t="shared" si="0"/>
        <v>22.666666666666668</v>
      </c>
      <c r="H43" s="17">
        <v>6.8</v>
      </c>
      <c r="I43" s="17">
        <v>6.6</v>
      </c>
      <c r="J43" s="17">
        <v>6.3</v>
      </c>
      <c r="K43" s="17">
        <v>2.9</v>
      </c>
      <c r="L43" s="15">
        <f t="shared" si="4"/>
        <v>22.599999999999998</v>
      </c>
      <c r="M43" s="17">
        <v>6.5</v>
      </c>
      <c r="N43" s="17">
        <v>6.2</v>
      </c>
      <c r="O43" s="17">
        <v>6.8</v>
      </c>
      <c r="P43" s="17">
        <v>2</v>
      </c>
      <c r="Q43" s="15">
        <f t="shared" si="5"/>
        <v>21.5</v>
      </c>
      <c r="R43" s="18">
        <v>7.1</v>
      </c>
      <c r="S43" s="18">
        <v>6.9</v>
      </c>
      <c r="T43" s="18">
        <v>7</v>
      </c>
      <c r="U43" s="18">
        <v>2.9</v>
      </c>
      <c r="V43" s="16">
        <f t="shared" si="6"/>
        <v>23.9</v>
      </c>
    </row>
    <row r="44" spans="1:22" ht="13.5" customHeight="1">
      <c r="A44" s="19">
        <v>41</v>
      </c>
      <c r="B44" s="11" t="s">
        <v>106</v>
      </c>
      <c r="C44" s="13" t="s">
        <v>188</v>
      </c>
      <c r="D44" s="13" t="s">
        <v>189</v>
      </c>
      <c r="E44" s="12" t="s">
        <v>28</v>
      </c>
      <c r="F44" s="13" t="s">
        <v>190</v>
      </c>
      <c r="G44" s="14">
        <f t="shared" si="0"/>
        <v>22.099999999999998</v>
      </c>
      <c r="H44" s="17">
        <v>5.2</v>
      </c>
      <c r="I44" s="17">
        <v>5.2</v>
      </c>
      <c r="J44" s="17">
        <v>5.4</v>
      </c>
      <c r="K44" s="17">
        <v>2.5</v>
      </c>
      <c r="L44" s="15">
        <f t="shared" si="4"/>
        <v>18.3</v>
      </c>
      <c r="M44" s="17">
        <v>5.9</v>
      </c>
      <c r="N44" s="17">
        <v>5.8</v>
      </c>
      <c r="O44" s="17">
        <v>7</v>
      </c>
      <c r="P44" s="17">
        <v>2.5</v>
      </c>
      <c r="Q44" s="15">
        <f t="shared" si="5"/>
        <v>21.2</v>
      </c>
      <c r="R44" s="18">
        <v>8</v>
      </c>
      <c r="S44" s="18">
        <v>8</v>
      </c>
      <c r="T44" s="18">
        <v>7.9</v>
      </c>
      <c r="U44" s="18">
        <v>2.9</v>
      </c>
      <c r="V44" s="16">
        <f t="shared" si="6"/>
        <v>26.799999999999997</v>
      </c>
    </row>
    <row r="45" spans="1:22" ht="13.5" customHeight="1">
      <c r="A45" s="19">
        <v>42</v>
      </c>
      <c r="B45" s="11" t="s">
        <v>117</v>
      </c>
      <c r="C45" s="13" t="s">
        <v>191</v>
      </c>
      <c r="D45" s="13" t="s">
        <v>192</v>
      </c>
      <c r="E45" s="12" t="s">
        <v>28</v>
      </c>
      <c r="F45" s="13" t="s">
        <v>193</v>
      </c>
      <c r="G45" s="14">
        <f t="shared" si="0"/>
        <v>22</v>
      </c>
      <c r="H45" s="17">
        <v>7</v>
      </c>
      <c r="I45" s="17">
        <v>7</v>
      </c>
      <c r="J45" s="17">
        <v>7.5</v>
      </c>
      <c r="K45" s="17">
        <v>2.8</v>
      </c>
      <c r="L45" s="15">
        <f t="shared" si="4"/>
        <v>24.3</v>
      </c>
      <c r="M45" s="17">
        <v>4.7</v>
      </c>
      <c r="N45" s="17">
        <v>5</v>
      </c>
      <c r="O45" s="17">
        <v>5.5</v>
      </c>
      <c r="P45" s="17">
        <v>2.8</v>
      </c>
      <c r="Q45" s="15">
        <f t="shared" si="5"/>
        <v>18</v>
      </c>
      <c r="R45" s="18">
        <v>6.9</v>
      </c>
      <c r="S45" s="18">
        <v>6.9</v>
      </c>
      <c r="T45" s="18">
        <v>7.2</v>
      </c>
      <c r="U45" s="18">
        <v>2.7</v>
      </c>
      <c r="V45" s="16">
        <f t="shared" si="6"/>
        <v>23.7</v>
      </c>
    </row>
    <row r="46" spans="1:22" ht="13.5" customHeight="1">
      <c r="A46" s="19">
        <v>43</v>
      </c>
      <c r="B46" s="11" t="s">
        <v>37</v>
      </c>
      <c r="C46" s="13" t="s">
        <v>194</v>
      </c>
      <c r="D46" s="13" t="s">
        <v>195</v>
      </c>
      <c r="E46" s="12" t="s">
        <v>28</v>
      </c>
      <c r="F46" s="13" t="s">
        <v>196</v>
      </c>
      <c r="G46" s="14">
        <f t="shared" si="0"/>
        <v>21.833333333333332</v>
      </c>
      <c r="H46" s="17">
        <v>6.1</v>
      </c>
      <c r="I46" s="17">
        <v>6.4</v>
      </c>
      <c r="J46" s="17">
        <v>5.7</v>
      </c>
      <c r="K46" s="17">
        <v>2.8</v>
      </c>
      <c r="L46" s="15">
        <f t="shared" si="4"/>
        <v>21</v>
      </c>
      <c r="M46" s="17">
        <v>6.2</v>
      </c>
      <c r="N46" s="17">
        <v>6.4</v>
      </c>
      <c r="O46" s="17">
        <v>6</v>
      </c>
      <c r="P46" s="17">
        <v>2.5</v>
      </c>
      <c r="Q46" s="15">
        <f t="shared" si="5"/>
        <v>21.1</v>
      </c>
      <c r="R46" s="18">
        <v>6.7</v>
      </c>
      <c r="S46" s="18">
        <v>7</v>
      </c>
      <c r="T46" s="18">
        <v>7</v>
      </c>
      <c r="U46" s="18">
        <v>2.7</v>
      </c>
      <c r="V46" s="16">
        <f t="shared" si="6"/>
        <v>23.4</v>
      </c>
    </row>
    <row r="47" spans="1:22" ht="13.5" customHeight="1">
      <c r="A47" s="19">
        <v>44</v>
      </c>
      <c r="B47" s="11" t="s">
        <v>133</v>
      </c>
      <c r="C47" s="13" t="s">
        <v>197</v>
      </c>
      <c r="D47" s="13" t="s">
        <v>198</v>
      </c>
      <c r="E47" s="12" t="s">
        <v>28</v>
      </c>
      <c r="F47" s="13" t="s">
        <v>199</v>
      </c>
      <c r="G47" s="14">
        <f t="shared" si="0"/>
        <v>21.666666666666668</v>
      </c>
      <c r="H47" s="17">
        <v>5.9</v>
      </c>
      <c r="I47" s="17">
        <v>5</v>
      </c>
      <c r="J47" s="17">
        <v>5.6</v>
      </c>
      <c r="K47" s="17">
        <v>2.7</v>
      </c>
      <c r="L47" s="15">
        <f t="shared" si="4"/>
        <v>19.2</v>
      </c>
      <c r="M47" s="17">
        <v>7.2</v>
      </c>
      <c r="N47" s="17">
        <v>5.8</v>
      </c>
      <c r="O47" s="17">
        <v>6.2</v>
      </c>
      <c r="P47" s="17">
        <v>2.6</v>
      </c>
      <c r="Q47" s="15">
        <f t="shared" si="5"/>
        <v>21.8</v>
      </c>
      <c r="R47" s="18">
        <v>6.9</v>
      </c>
      <c r="S47" s="18">
        <v>7.1</v>
      </c>
      <c r="T47" s="18">
        <v>7.2</v>
      </c>
      <c r="U47" s="18">
        <v>2.8</v>
      </c>
      <c r="V47" s="16">
        <f t="shared" si="6"/>
        <v>24</v>
      </c>
    </row>
    <row r="48" spans="1:22" ht="13.5" customHeight="1">
      <c r="A48" s="19">
        <v>45</v>
      </c>
      <c r="B48" s="11" t="s">
        <v>122</v>
      </c>
      <c r="C48" s="13" t="s">
        <v>200</v>
      </c>
      <c r="D48" s="13" t="s">
        <v>201</v>
      </c>
      <c r="E48" s="12" t="s">
        <v>202</v>
      </c>
      <c r="F48" s="13" t="s">
        <v>203</v>
      </c>
      <c r="G48" s="14">
        <f t="shared" si="0"/>
        <v>20.5</v>
      </c>
      <c r="H48" s="17">
        <v>5.8</v>
      </c>
      <c r="I48" s="17">
        <v>5.8</v>
      </c>
      <c r="J48" s="17">
        <v>5.9</v>
      </c>
      <c r="K48" s="17">
        <v>2.9</v>
      </c>
      <c r="L48" s="15">
        <f t="shared" si="4"/>
        <v>20.399999999999999</v>
      </c>
      <c r="M48" s="17">
        <v>4.8</v>
      </c>
      <c r="N48" s="17">
        <v>4.5999999999999996</v>
      </c>
      <c r="O48" s="17">
        <v>5.2</v>
      </c>
      <c r="P48" s="17">
        <v>2.5</v>
      </c>
      <c r="Q48" s="15">
        <f t="shared" si="5"/>
        <v>17.099999999999998</v>
      </c>
      <c r="R48" s="18">
        <v>7</v>
      </c>
      <c r="S48" s="18">
        <v>6.9</v>
      </c>
      <c r="T48" s="18">
        <v>7.2</v>
      </c>
      <c r="U48" s="18">
        <v>2.9</v>
      </c>
      <c r="V48" s="16">
        <f t="shared" si="6"/>
        <v>24</v>
      </c>
    </row>
    <row r="49" spans="1:22" ht="13.5" customHeight="1">
      <c r="A49" s="19">
        <v>46</v>
      </c>
      <c r="B49" s="11" t="s">
        <v>204</v>
      </c>
      <c r="C49" s="13" t="s">
        <v>205</v>
      </c>
      <c r="D49" s="13" t="s">
        <v>206</v>
      </c>
      <c r="E49" s="12" t="s">
        <v>28</v>
      </c>
      <c r="F49" s="13" t="s">
        <v>207</v>
      </c>
      <c r="G49" s="14">
        <f t="shared" si="0"/>
        <v>20.5</v>
      </c>
      <c r="H49" s="17">
        <v>7.4</v>
      </c>
      <c r="I49" s="17">
        <v>7.2</v>
      </c>
      <c r="J49" s="17">
        <v>7</v>
      </c>
      <c r="K49" s="17">
        <v>2.8</v>
      </c>
      <c r="L49" s="15">
        <f t="shared" si="4"/>
        <v>24.400000000000002</v>
      </c>
      <c r="M49" s="17">
        <v>4</v>
      </c>
      <c r="N49" s="17">
        <v>4.5</v>
      </c>
      <c r="O49" s="17">
        <v>4.2</v>
      </c>
      <c r="P49" s="17">
        <v>2.9</v>
      </c>
      <c r="Q49" s="15">
        <f t="shared" si="5"/>
        <v>15.6</v>
      </c>
      <c r="R49" s="18">
        <v>6.3</v>
      </c>
      <c r="S49" s="18">
        <v>6.4</v>
      </c>
      <c r="T49" s="18">
        <v>6</v>
      </c>
      <c r="U49" s="18">
        <v>2.8</v>
      </c>
      <c r="V49" s="16">
        <f t="shared" si="6"/>
        <v>21.5</v>
      </c>
    </row>
    <row r="50" spans="1:22" ht="13.5" customHeight="1">
      <c r="A50" s="19">
        <v>47</v>
      </c>
      <c r="B50" s="11" t="s">
        <v>208</v>
      </c>
      <c r="C50" s="13" t="s">
        <v>209</v>
      </c>
      <c r="D50" s="13" t="s">
        <v>210</v>
      </c>
      <c r="E50" s="12" t="s">
        <v>211</v>
      </c>
      <c r="F50" s="13" t="s">
        <v>212</v>
      </c>
      <c r="G50" s="14">
        <f t="shared" si="0"/>
        <v>19.7</v>
      </c>
      <c r="H50" s="17">
        <v>5.7</v>
      </c>
      <c r="I50" s="17">
        <v>5.0999999999999996</v>
      </c>
      <c r="J50" s="17">
        <v>5.7</v>
      </c>
      <c r="K50" s="17">
        <v>2.9</v>
      </c>
      <c r="L50" s="15">
        <f t="shared" si="4"/>
        <v>19.399999999999999</v>
      </c>
      <c r="M50" s="17">
        <v>4.7</v>
      </c>
      <c r="N50" s="17">
        <v>4.4000000000000004</v>
      </c>
      <c r="O50" s="17">
        <v>5</v>
      </c>
      <c r="P50" s="17">
        <v>2.8</v>
      </c>
      <c r="Q50" s="15">
        <f t="shared" si="5"/>
        <v>16.900000000000002</v>
      </c>
      <c r="R50" s="18">
        <v>4.5</v>
      </c>
      <c r="S50" s="18">
        <v>7.5</v>
      </c>
      <c r="T50" s="18">
        <v>7.9</v>
      </c>
      <c r="U50" s="18">
        <v>2.9</v>
      </c>
      <c r="V50" s="16">
        <f t="shared" si="6"/>
        <v>22.799999999999997</v>
      </c>
    </row>
    <row r="51" spans="1:22" ht="13.5" customHeight="1">
      <c r="A51" s="19">
        <v>48</v>
      </c>
      <c r="B51" s="11" t="s">
        <v>42</v>
      </c>
      <c r="C51" s="13" t="s">
        <v>213</v>
      </c>
      <c r="D51" s="13" t="s">
        <v>214</v>
      </c>
      <c r="E51" s="12" t="s">
        <v>215</v>
      </c>
      <c r="F51" s="13" t="s">
        <v>216</v>
      </c>
      <c r="G51" s="14">
        <f t="shared" si="0"/>
        <v>17.933333333333334</v>
      </c>
      <c r="H51" s="17">
        <v>5</v>
      </c>
      <c r="I51" s="17">
        <v>5</v>
      </c>
      <c r="J51" s="17">
        <v>5.4</v>
      </c>
      <c r="K51" s="17">
        <v>2</v>
      </c>
      <c r="L51" s="15">
        <f t="shared" si="4"/>
        <v>17.399999999999999</v>
      </c>
      <c r="M51" s="17">
        <v>4.8</v>
      </c>
      <c r="N51" s="17">
        <v>5</v>
      </c>
      <c r="O51" s="17">
        <v>4.5</v>
      </c>
      <c r="P51" s="17">
        <v>1.8</v>
      </c>
      <c r="Q51" s="15">
        <f t="shared" si="5"/>
        <v>16.100000000000001</v>
      </c>
      <c r="R51" s="18">
        <v>6</v>
      </c>
      <c r="S51" s="18">
        <v>6</v>
      </c>
      <c r="T51" s="18">
        <v>6</v>
      </c>
      <c r="U51" s="18">
        <v>2.2999999999999998</v>
      </c>
      <c r="V51" s="16">
        <f t="shared" si="6"/>
        <v>20.3</v>
      </c>
    </row>
    <row r="52" spans="1:22" ht="13.5" customHeight="1">
      <c r="A52" s="19">
        <v>49</v>
      </c>
      <c r="B52" s="11" t="s">
        <v>25</v>
      </c>
      <c r="C52" s="12" t="s">
        <v>26</v>
      </c>
      <c r="D52" s="13" t="s">
        <v>27</v>
      </c>
      <c r="E52" s="12" t="s">
        <v>28</v>
      </c>
      <c r="F52" s="12" t="s">
        <v>29</v>
      </c>
      <c r="G52" s="14" t="s">
        <v>30</v>
      </c>
      <c r="H52" s="15"/>
      <c r="I52" s="15"/>
      <c r="J52" s="15"/>
      <c r="K52" s="15"/>
      <c r="L52" s="15">
        <f t="shared" si="4"/>
        <v>0</v>
      </c>
      <c r="M52" s="15"/>
      <c r="N52" s="15"/>
      <c r="O52" s="15"/>
      <c r="P52" s="15"/>
      <c r="Q52" s="15">
        <f t="shared" si="5"/>
        <v>0</v>
      </c>
      <c r="R52" s="16"/>
      <c r="S52" s="16"/>
      <c r="T52" s="16"/>
      <c r="U52" s="16"/>
      <c r="V52" s="16">
        <f t="shared" si="6"/>
        <v>0</v>
      </c>
    </row>
    <row r="53" spans="1:22" ht="13.5" customHeight="1">
      <c r="A53" s="19">
        <v>50</v>
      </c>
      <c r="B53" s="11" t="s">
        <v>31</v>
      </c>
      <c r="C53" s="13" t="s">
        <v>32</v>
      </c>
      <c r="D53" s="13" t="s">
        <v>33</v>
      </c>
      <c r="E53" s="12" t="s">
        <v>34</v>
      </c>
      <c r="F53" s="13" t="s">
        <v>35</v>
      </c>
      <c r="G53" s="14" t="s">
        <v>36</v>
      </c>
      <c r="H53" s="17"/>
      <c r="I53" s="17"/>
      <c r="J53" s="17"/>
      <c r="K53" s="17"/>
      <c r="L53" s="15">
        <f t="shared" si="4"/>
        <v>0</v>
      </c>
      <c r="M53" s="17"/>
      <c r="N53" s="17"/>
      <c r="O53" s="17"/>
      <c r="P53" s="17"/>
      <c r="Q53" s="15">
        <f t="shared" si="5"/>
        <v>0</v>
      </c>
      <c r="R53" s="18"/>
      <c r="S53" s="18"/>
      <c r="T53" s="18"/>
      <c r="U53" s="18"/>
      <c r="V53" s="16">
        <f t="shared" si="6"/>
        <v>0</v>
      </c>
    </row>
    <row r="54" spans="1:22" ht="13.5" customHeight="1">
      <c r="A54" s="19">
        <v>51</v>
      </c>
      <c r="B54" s="11" t="s">
        <v>37</v>
      </c>
      <c r="C54" s="13" t="s">
        <v>38</v>
      </c>
      <c r="D54" s="13" t="s">
        <v>39</v>
      </c>
      <c r="E54" s="12" t="s">
        <v>28</v>
      </c>
      <c r="F54" s="13" t="s">
        <v>40</v>
      </c>
      <c r="G54" s="14" t="s">
        <v>41</v>
      </c>
      <c r="H54" s="17"/>
      <c r="I54" s="17"/>
      <c r="J54" s="17"/>
      <c r="K54" s="17"/>
      <c r="L54" s="15">
        <f t="shared" si="4"/>
        <v>0</v>
      </c>
      <c r="M54" s="17"/>
      <c r="N54" s="17"/>
      <c r="O54" s="17"/>
      <c r="P54" s="17"/>
      <c r="Q54" s="15">
        <f t="shared" si="5"/>
        <v>0</v>
      </c>
      <c r="R54" s="18"/>
      <c r="S54" s="18"/>
      <c r="T54" s="18"/>
      <c r="U54" s="18"/>
      <c r="V54" s="16">
        <f t="shared" si="6"/>
        <v>0</v>
      </c>
    </row>
    <row r="55" spans="1:22" ht="13.5" customHeight="1">
      <c r="A55" s="19">
        <v>52</v>
      </c>
      <c r="B55" s="11" t="s">
        <v>42</v>
      </c>
      <c r="C55" s="13" t="s">
        <v>43</v>
      </c>
      <c r="D55" s="13" t="s">
        <v>44</v>
      </c>
      <c r="E55" s="12" t="s">
        <v>28</v>
      </c>
      <c r="F55" s="13" t="s">
        <v>45</v>
      </c>
      <c r="G55" s="14" t="s">
        <v>46</v>
      </c>
      <c r="H55" s="17"/>
      <c r="I55" s="17"/>
      <c r="J55" s="17"/>
      <c r="K55" s="17"/>
      <c r="L55" s="15">
        <f t="shared" si="4"/>
        <v>0</v>
      </c>
      <c r="M55" s="17"/>
      <c r="N55" s="17"/>
      <c r="O55" s="17"/>
      <c r="P55" s="17"/>
      <c r="Q55" s="15">
        <f t="shared" si="5"/>
        <v>0</v>
      </c>
      <c r="R55" s="18"/>
      <c r="S55" s="18"/>
      <c r="T55" s="18"/>
      <c r="U55" s="18"/>
      <c r="V55" s="16">
        <f t="shared" si="6"/>
        <v>0</v>
      </c>
    </row>
    <row r="56" spans="1:22" ht="13.5" customHeight="1"/>
    <row r="57" spans="1:22" ht="13.5" customHeight="1"/>
    <row r="58" spans="1:22" ht="13.5" customHeight="1"/>
    <row r="59" spans="1:22" ht="13.5" customHeight="1"/>
    <row r="60" spans="1:22" ht="13.5" customHeight="1">
      <c r="A60" s="22"/>
    </row>
    <row r="61" spans="1:22" ht="13.5" customHeight="1">
      <c r="A61" s="22"/>
    </row>
    <row r="62" spans="1:22" ht="13.5" customHeight="1">
      <c r="A62" s="22"/>
    </row>
    <row r="63" spans="1:22" ht="13.5" customHeight="1">
      <c r="A63" s="22"/>
    </row>
    <row r="64" spans="1:22" ht="13.5" customHeight="1">
      <c r="A64" s="22"/>
    </row>
    <row r="65" spans="1:1" ht="13.5" customHeight="1">
      <c r="A65" s="22"/>
    </row>
    <row r="66" spans="1:1" ht="13.5" customHeight="1">
      <c r="A66" s="22"/>
    </row>
    <row r="67" spans="1:1" ht="13.5" customHeight="1">
      <c r="A67" s="22"/>
    </row>
    <row r="68" spans="1:1" ht="13.5" customHeight="1">
      <c r="A68" s="22"/>
    </row>
    <row r="69" spans="1:1" ht="13.5" customHeight="1">
      <c r="A69" s="22"/>
    </row>
    <row r="70" spans="1:1" ht="13.5" customHeight="1">
      <c r="A70" s="22"/>
    </row>
    <row r="71" spans="1:1" ht="13.5" customHeight="1">
      <c r="A71" s="22"/>
    </row>
    <row r="72" spans="1:1" ht="13.5" customHeight="1">
      <c r="A72" s="22"/>
    </row>
    <row r="73" spans="1:1" ht="13.5" customHeight="1">
      <c r="A73" s="22"/>
    </row>
    <row r="74" spans="1:1" ht="13.5" customHeight="1">
      <c r="A74" s="22"/>
    </row>
    <row r="75" spans="1:1" ht="13.5" customHeight="1">
      <c r="A75" s="22"/>
    </row>
    <row r="76" spans="1:1" ht="13.5" customHeight="1">
      <c r="A76" s="22"/>
    </row>
    <row r="77" spans="1:1" ht="13.5" customHeight="1">
      <c r="A77" s="22"/>
    </row>
    <row r="78" spans="1:1" ht="13.5" customHeight="1">
      <c r="A78" s="22"/>
    </row>
    <row r="79" spans="1:1" ht="13.5" customHeight="1">
      <c r="A79" s="22"/>
    </row>
    <row r="80" spans="1:1" ht="13.5" customHeight="1">
      <c r="A80" s="22"/>
    </row>
    <row r="81" spans="1:1" ht="13.5" customHeight="1">
      <c r="A81" s="22"/>
    </row>
    <row r="82" spans="1:1" ht="13.5" customHeight="1">
      <c r="A82" s="22"/>
    </row>
    <row r="83" spans="1:1" ht="13.5" customHeight="1">
      <c r="A83" s="22"/>
    </row>
    <row r="84" spans="1:1" ht="13.5" customHeight="1">
      <c r="A84" s="22"/>
    </row>
    <row r="85" spans="1:1" ht="13.5" customHeight="1">
      <c r="A85" s="22"/>
    </row>
    <row r="86" spans="1:1" ht="13.5" customHeight="1">
      <c r="A86" s="22"/>
    </row>
    <row r="87" spans="1:1" ht="13.5" customHeight="1">
      <c r="A87" s="22"/>
    </row>
    <row r="88" spans="1:1" ht="13.5" customHeight="1">
      <c r="A88" s="22"/>
    </row>
    <row r="89" spans="1:1" ht="13.5" customHeight="1">
      <c r="A89" s="22"/>
    </row>
    <row r="90" spans="1:1" ht="13.5" customHeight="1">
      <c r="A90" s="22"/>
    </row>
    <row r="91" spans="1:1" ht="13.5" customHeight="1">
      <c r="A91" s="22"/>
    </row>
    <row r="92" spans="1:1" ht="13.5" customHeight="1">
      <c r="A92" s="22"/>
    </row>
    <row r="93" spans="1:1" ht="13.5" customHeight="1">
      <c r="A93" s="22"/>
    </row>
    <row r="94" spans="1:1" ht="13.5" customHeight="1">
      <c r="A94" s="22"/>
    </row>
    <row r="95" spans="1:1" ht="13.5" customHeight="1">
      <c r="A95" s="22"/>
    </row>
    <row r="96" spans="1:1" ht="13.5" customHeight="1">
      <c r="A96" s="22"/>
    </row>
    <row r="97" spans="1:1" ht="13.5" customHeight="1">
      <c r="A97" s="22"/>
    </row>
    <row r="98" spans="1:1" ht="13.5" customHeight="1">
      <c r="A98" s="22"/>
    </row>
    <row r="99" spans="1:1" ht="13.5" customHeight="1">
      <c r="A99" s="22"/>
    </row>
    <row r="100" spans="1:1" ht="13.5" customHeight="1">
      <c r="A100" s="22"/>
    </row>
    <row r="101" spans="1:1" ht="13.5" customHeight="1">
      <c r="A101" s="22"/>
    </row>
    <row r="102" spans="1:1" ht="13.5" customHeight="1">
      <c r="A102" s="22"/>
    </row>
    <row r="103" spans="1:1" ht="13.5" customHeight="1">
      <c r="A103" s="22"/>
    </row>
    <row r="104" spans="1:1" ht="13.5" customHeight="1">
      <c r="A104" s="22"/>
    </row>
    <row r="105" spans="1:1" ht="13.5" customHeight="1">
      <c r="A105" s="22"/>
    </row>
    <row r="106" spans="1:1" ht="13.5" customHeight="1">
      <c r="A106" s="22"/>
    </row>
    <row r="107" spans="1:1" ht="13.5" customHeight="1">
      <c r="A107" s="22"/>
    </row>
    <row r="108" spans="1:1" ht="13.5" customHeight="1">
      <c r="A108" s="22"/>
    </row>
    <row r="109" spans="1:1" ht="13.5" customHeight="1">
      <c r="A109" s="22"/>
    </row>
    <row r="110" spans="1:1" ht="13.5" customHeight="1">
      <c r="A110" s="22"/>
    </row>
    <row r="111" spans="1:1" ht="13.5" customHeight="1">
      <c r="A111" s="22"/>
    </row>
    <row r="112" spans="1:1" ht="13.5" customHeight="1">
      <c r="A112" s="22"/>
    </row>
    <row r="113" spans="1:1" ht="13.5" customHeight="1">
      <c r="A113" s="22"/>
    </row>
    <row r="114" spans="1:1" ht="13.5" customHeight="1">
      <c r="A114" s="22"/>
    </row>
    <row r="115" spans="1:1" ht="13.5" customHeight="1">
      <c r="A115" s="22"/>
    </row>
    <row r="116" spans="1:1" ht="13.5" customHeight="1">
      <c r="A116" s="22"/>
    </row>
    <row r="117" spans="1:1" ht="13.5" customHeight="1">
      <c r="A117" s="22"/>
    </row>
    <row r="118" spans="1:1" ht="13.5" customHeight="1">
      <c r="A118" s="22"/>
    </row>
    <row r="119" spans="1:1" ht="13.5" customHeight="1">
      <c r="A119" s="22"/>
    </row>
    <row r="120" spans="1:1" ht="13.5" customHeight="1">
      <c r="A120" s="22"/>
    </row>
    <row r="121" spans="1:1" ht="13.5" customHeight="1">
      <c r="A121" s="22"/>
    </row>
    <row r="122" spans="1:1" ht="13.5" customHeight="1">
      <c r="A122" s="22"/>
    </row>
    <row r="123" spans="1:1" ht="13.5" customHeight="1">
      <c r="A123" s="22"/>
    </row>
    <row r="124" spans="1:1" ht="13.5" customHeight="1">
      <c r="A124" s="22"/>
    </row>
    <row r="125" spans="1:1" ht="13.5" customHeight="1">
      <c r="A125" s="22"/>
    </row>
    <row r="126" spans="1:1" ht="13.5" customHeight="1">
      <c r="A126" s="22"/>
    </row>
    <row r="127" spans="1:1" ht="13.5" customHeight="1">
      <c r="A127" s="22"/>
    </row>
    <row r="128" spans="1:1" ht="13.5" customHeight="1">
      <c r="A128" s="22"/>
    </row>
    <row r="129" spans="1:1" ht="13.5" customHeight="1">
      <c r="A129" s="22"/>
    </row>
    <row r="130" spans="1:1" ht="13.5" customHeight="1">
      <c r="A130" s="22"/>
    </row>
    <row r="131" spans="1:1" ht="13.5" customHeight="1">
      <c r="A131" s="22"/>
    </row>
    <row r="132" spans="1:1" ht="13.5" customHeight="1">
      <c r="A132" s="22"/>
    </row>
    <row r="133" spans="1:1" ht="13.5" customHeight="1">
      <c r="A133" s="22"/>
    </row>
    <row r="134" spans="1:1" ht="13.5" customHeight="1">
      <c r="A134" s="22"/>
    </row>
    <row r="135" spans="1:1" ht="13.5" customHeight="1">
      <c r="A135" s="22"/>
    </row>
    <row r="136" spans="1:1" ht="13.5" customHeight="1">
      <c r="A136" s="22"/>
    </row>
    <row r="137" spans="1:1" ht="13.5" customHeight="1">
      <c r="A137" s="22"/>
    </row>
    <row r="138" spans="1:1" ht="13.5" customHeight="1">
      <c r="A138" s="22"/>
    </row>
    <row r="139" spans="1:1" ht="13.5" customHeight="1">
      <c r="A139" s="22"/>
    </row>
    <row r="140" spans="1:1" ht="13.5" customHeight="1">
      <c r="A140" s="22"/>
    </row>
    <row r="141" spans="1:1" ht="13.5" customHeight="1">
      <c r="A141" s="22"/>
    </row>
    <row r="142" spans="1:1" ht="13.5" customHeight="1">
      <c r="A142" s="22"/>
    </row>
    <row r="143" spans="1:1" ht="13.5" customHeight="1">
      <c r="A143" s="22"/>
    </row>
    <row r="144" spans="1:1" ht="13.5" customHeight="1">
      <c r="A144" s="22"/>
    </row>
    <row r="145" spans="1:1" ht="13.5" customHeight="1">
      <c r="A145" s="22"/>
    </row>
    <row r="146" spans="1:1" ht="13.5" customHeight="1">
      <c r="A146" s="22"/>
    </row>
    <row r="147" spans="1:1" ht="13.5" customHeight="1">
      <c r="A147" s="22"/>
    </row>
    <row r="148" spans="1:1" ht="13.5" customHeight="1">
      <c r="A148" s="22"/>
    </row>
    <row r="149" spans="1:1" ht="13.5" customHeight="1">
      <c r="A149" s="22"/>
    </row>
    <row r="150" spans="1:1" ht="13.5" customHeight="1">
      <c r="A150" s="22"/>
    </row>
    <row r="151" spans="1:1" ht="13.5" customHeight="1">
      <c r="A151" s="22"/>
    </row>
    <row r="152" spans="1:1" ht="13.5" customHeight="1">
      <c r="A152" s="22"/>
    </row>
    <row r="153" spans="1:1" ht="13.5" customHeight="1">
      <c r="A153" s="22"/>
    </row>
    <row r="154" spans="1:1" ht="13.5" customHeight="1">
      <c r="A154" s="22"/>
    </row>
    <row r="155" spans="1:1" ht="13.5" customHeight="1">
      <c r="A155" s="22"/>
    </row>
    <row r="156" spans="1:1" ht="13.5" customHeight="1">
      <c r="A156" s="22"/>
    </row>
    <row r="157" spans="1:1" ht="13.5" customHeight="1">
      <c r="A157" s="22"/>
    </row>
    <row r="158" spans="1:1" ht="13.5" customHeight="1">
      <c r="A158" s="22"/>
    </row>
    <row r="159" spans="1:1" ht="13.5" customHeight="1">
      <c r="A159" s="22"/>
    </row>
    <row r="160" spans="1:1" ht="13.5" customHeight="1">
      <c r="A160" s="22"/>
    </row>
    <row r="161" spans="1:1" ht="13.5" customHeight="1">
      <c r="A161" s="22"/>
    </row>
    <row r="162" spans="1:1" ht="13.5" customHeight="1">
      <c r="A162" s="22"/>
    </row>
    <row r="163" spans="1:1" ht="13.5" customHeight="1">
      <c r="A163" s="22"/>
    </row>
    <row r="164" spans="1:1" ht="13.5" customHeight="1">
      <c r="A164" s="22"/>
    </row>
    <row r="165" spans="1:1" ht="13.5" customHeight="1">
      <c r="A165" s="22"/>
    </row>
    <row r="166" spans="1:1" ht="13.5" customHeight="1">
      <c r="A166" s="22"/>
    </row>
    <row r="167" spans="1:1" ht="13.5" customHeight="1">
      <c r="A167" s="22"/>
    </row>
    <row r="168" spans="1:1" ht="13.5" customHeight="1">
      <c r="A168" s="22"/>
    </row>
    <row r="169" spans="1:1" ht="13.5" customHeight="1">
      <c r="A169" s="22"/>
    </row>
    <row r="170" spans="1:1" ht="13.5" customHeight="1">
      <c r="A170" s="22"/>
    </row>
    <row r="171" spans="1:1" ht="13.5" customHeight="1">
      <c r="A171" s="22"/>
    </row>
    <row r="172" spans="1:1" ht="13.5" customHeight="1">
      <c r="A172" s="22"/>
    </row>
    <row r="173" spans="1:1" ht="13.5" customHeight="1">
      <c r="A173" s="22"/>
    </row>
    <row r="174" spans="1:1" ht="13.5" customHeight="1">
      <c r="A174" s="22"/>
    </row>
    <row r="175" spans="1:1" ht="13.5" customHeight="1">
      <c r="A175" s="22"/>
    </row>
    <row r="176" spans="1:1" ht="13.5" customHeight="1">
      <c r="A176" s="22"/>
    </row>
    <row r="177" spans="1:1" ht="13.5" customHeight="1">
      <c r="A177" s="22"/>
    </row>
    <row r="178" spans="1:1" ht="13.5" customHeight="1">
      <c r="A178" s="22"/>
    </row>
    <row r="179" spans="1:1" ht="13.5" customHeight="1">
      <c r="A179" s="22"/>
    </row>
    <row r="180" spans="1:1" ht="13.5" customHeight="1">
      <c r="A180" s="22"/>
    </row>
    <row r="181" spans="1:1" ht="13.5" customHeight="1">
      <c r="A181" s="22"/>
    </row>
    <row r="182" spans="1:1" ht="13.5" customHeight="1">
      <c r="A182" s="22"/>
    </row>
    <row r="183" spans="1:1" ht="13.5" customHeight="1">
      <c r="A183" s="22"/>
    </row>
    <row r="184" spans="1:1" ht="13.5" customHeight="1">
      <c r="A184" s="22"/>
    </row>
    <row r="185" spans="1:1" ht="13.5" customHeight="1">
      <c r="A185" s="22"/>
    </row>
    <row r="186" spans="1:1" ht="13.5" customHeight="1">
      <c r="A186" s="22"/>
    </row>
    <row r="187" spans="1:1" ht="13.5" customHeight="1">
      <c r="A187" s="22"/>
    </row>
    <row r="188" spans="1:1" ht="13.5" customHeight="1">
      <c r="A188" s="22"/>
    </row>
    <row r="189" spans="1:1" ht="13.5" customHeight="1">
      <c r="A189" s="22"/>
    </row>
    <row r="190" spans="1:1" ht="13.5" customHeight="1">
      <c r="A190" s="22"/>
    </row>
    <row r="191" spans="1:1" ht="13.5" customHeight="1">
      <c r="A191" s="22"/>
    </row>
    <row r="192" spans="1:1" ht="13.5" customHeight="1">
      <c r="A192" s="22"/>
    </row>
    <row r="193" spans="1:1" ht="13.5" customHeight="1">
      <c r="A193" s="22"/>
    </row>
    <row r="194" spans="1:1" ht="13.5" customHeight="1">
      <c r="A194" s="22"/>
    </row>
    <row r="195" spans="1:1" ht="13.5" customHeight="1">
      <c r="A195" s="22"/>
    </row>
    <row r="196" spans="1:1" ht="13.5" customHeight="1">
      <c r="A196" s="22"/>
    </row>
    <row r="197" spans="1:1" ht="13.5" customHeight="1">
      <c r="A197" s="22"/>
    </row>
    <row r="198" spans="1:1" ht="13.5" customHeight="1">
      <c r="A198" s="22"/>
    </row>
    <row r="199" spans="1:1" ht="13.5" customHeight="1">
      <c r="A199" s="22"/>
    </row>
    <row r="200" spans="1:1" ht="13.5" customHeight="1">
      <c r="A200" s="22"/>
    </row>
    <row r="201" spans="1:1" ht="13.5" customHeight="1">
      <c r="A201" s="22"/>
    </row>
    <row r="202" spans="1:1" ht="13.5" customHeight="1">
      <c r="A202" s="22"/>
    </row>
    <row r="203" spans="1:1" ht="13.5" customHeight="1">
      <c r="A203" s="22"/>
    </row>
    <row r="204" spans="1:1" ht="13.5" customHeight="1">
      <c r="A204" s="22"/>
    </row>
    <row r="205" spans="1:1" ht="13.5" customHeight="1">
      <c r="A205" s="22"/>
    </row>
    <row r="206" spans="1:1" ht="13.5" customHeight="1">
      <c r="A206" s="22"/>
    </row>
    <row r="207" spans="1:1" ht="13.5" customHeight="1">
      <c r="A207" s="22"/>
    </row>
    <row r="208" spans="1:1" ht="13.5" customHeight="1">
      <c r="A208" s="22"/>
    </row>
    <row r="209" spans="1:1" ht="13.5" customHeight="1">
      <c r="A209" s="22"/>
    </row>
    <row r="210" spans="1:1" ht="13.5" customHeight="1">
      <c r="A210" s="22"/>
    </row>
    <row r="211" spans="1:1" ht="13.5" customHeight="1">
      <c r="A211" s="22"/>
    </row>
    <row r="212" spans="1:1" ht="13.5" customHeight="1">
      <c r="A212" s="22"/>
    </row>
    <row r="213" spans="1:1" ht="13.5" customHeight="1">
      <c r="A213" s="22"/>
    </row>
    <row r="214" spans="1:1" ht="13.5" customHeight="1">
      <c r="A214" s="22"/>
    </row>
    <row r="215" spans="1:1" ht="13.5" customHeight="1">
      <c r="A215" s="22"/>
    </row>
    <row r="216" spans="1:1" ht="13.5" customHeight="1">
      <c r="A216" s="22"/>
    </row>
    <row r="217" spans="1:1" ht="13.5" customHeight="1">
      <c r="A217" s="22"/>
    </row>
    <row r="218" spans="1:1" ht="13.5" customHeight="1">
      <c r="A218" s="22"/>
    </row>
    <row r="219" spans="1:1" ht="13.5" customHeight="1">
      <c r="A219" s="22"/>
    </row>
    <row r="220" spans="1:1" ht="13.5" customHeight="1">
      <c r="A220" s="22"/>
    </row>
    <row r="221" spans="1:1" ht="13.5" customHeight="1">
      <c r="A221" s="22"/>
    </row>
    <row r="222" spans="1:1" ht="13.5" customHeight="1">
      <c r="A222" s="22"/>
    </row>
    <row r="223" spans="1:1" ht="13.5" customHeight="1">
      <c r="A223" s="22"/>
    </row>
    <row r="224" spans="1:1" ht="13.5" customHeight="1">
      <c r="A224" s="22"/>
    </row>
    <row r="225" spans="1:1" ht="13.5" customHeight="1">
      <c r="A225" s="22"/>
    </row>
    <row r="226" spans="1:1" ht="13.5" customHeight="1">
      <c r="A226" s="22"/>
    </row>
    <row r="227" spans="1:1" ht="13.5" customHeight="1">
      <c r="A227" s="22"/>
    </row>
    <row r="228" spans="1:1" ht="13.5" customHeight="1">
      <c r="A228" s="22"/>
    </row>
    <row r="229" spans="1:1" ht="13.5" customHeight="1">
      <c r="A229" s="22"/>
    </row>
    <row r="230" spans="1:1" ht="13.5" customHeight="1">
      <c r="A230" s="22"/>
    </row>
    <row r="231" spans="1:1" ht="13.5" customHeight="1">
      <c r="A231" s="22"/>
    </row>
    <row r="232" spans="1:1" ht="13.5" customHeight="1">
      <c r="A232" s="22"/>
    </row>
    <row r="233" spans="1:1" ht="13.5" customHeight="1">
      <c r="A233" s="22"/>
    </row>
    <row r="234" spans="1:1" ht="13.5" customHeight="1">
      <c r="A234" s="22"/>
    </row>
    <row r="235" spans="1:1" ht="13.5" customHeight="1">
      <c r="A235" s="22"/>
    </row>
    <row r="236" spans="1:1" ht="13.5" customHeight="1">
      <c r="A236" s="22"/>
    </row>
    <row r="237" spans="1:1" ht="13.5" customHeight="1">
      <c r="A237" s="22"/>
    </row>
    <row r="238" spans="1:1" ht="13.5" customHeight="1">
      <c r="A238" s="22"/>
    </row>
    <row r="239" spans="1:1" ht="13.5" customHeight="1">
      <c r="A239" s="22"/>
    </row>
    <row r="240" spans="1:1" ht="13.5" customHeight="1">
      <c r="A240" s="22"/>
    </row>
    <row r="241" spans="1:1" ht="13.5" customHeight="1">
      <c r="A241" s="22"/>
    </row>
    <row r="242" spans="1:1" ht="13.5" customHeight="1">
      <c r="A242" s="22"/>
    </row>
    <row r="243" spans="1:1" ht="13.5" customHeight="1">
      <c r="A243" s="22"/>
    </row>
    <row r="244" spans="1:1" ht="13.5" customHeight="1">
      <c r="A244" s="22"/>
    </row>
    <row r="245" spans="1:1" ht="13.5" customHeight="1">
      <c r="A245" s="22"/>
    </row>
    <row r="246" spans="1:1" ht="13.5" customHeight="1">
      <c r="A246" s="22"/>
    </row>
    <row r="247" spans="1:1" ht="13.5" customHeight="1">
      <c r="A247" s="22"/>
    </row>
    <row r="248" spans="1:1" ht="13.5" customHeight="1">
      <c r="A248" s="22"/>
    </row>
    <row r="249" spans="1:1" ht="13.5" customHeight="1">
      <c r="A249" s="22"/>
    </row>
    <row r="250" spans="1:1" ht="13.5" customHeight="1">
      <c r="A250" s="22"/>
    </row>
    <row r="251" spans="1:1" ht="13.5" customHeight="1">
      <c r="A251" s="22"/>
    </row>
    <row r="252" spans="1:1" ht="13.5" customHeight="1">
      <c r="A252" s="22"/>
    </row>
    <row r="253" spans="1:1" ht="13.5" customHeight="1">
      <c r="A253" s="22"/>
    </row>
    <row r="254" spans="1:1" ht="13.5" customHeight="1">
      <c r="A254" s="22"/>
    </row>
    <row r="255" spans="1:1" ht="13.5" customHeight="1">
      <c r="A255" s="22"/>
    </row>
    <row r="256" spans="1:1" ht="13.5" customHeight="1">
      <c r="A256" s="22"/>
    </row>
    <row r="257" spans="1:1" ht="13.5" customHeight="1">
      <c r="A257" s="22"/>
    </row>
    <row r="258" spans="1:1" ht="13.5" customHeight="1">
      <c r="A258" s="22"/>
    </row>
    <row r="259" spans="1:1" ht="13.5" customHeight="1">
      <c r="A259" s="22"/>
    </row>
    <row r="260" spans="1:1" ht="13.5" customHeight="1">
      <c r="A260" s="22"/>
    </row>
    <row r="261" spans="1:1" ht="13.5" customHeight="1">
      <c r="A261" s="22"/>
    </row>
    <row r="262" spans="1:1" ht="13.5" customHeight="1">
      <c r="A262" s="22"/>
    </row>
    <row r="263" spans="1:1" ht="13.5" customHeight="1">
      <c r="A263" s="22"/>
    </row>
    <row r="264" spans="1:1" ht="13.5" customHeight="1">
      <c r="A264" s="22"/>
    </row>
    <row r="265" spans="1:1" ht="13.5" customHeight="1">
      <c r="A265" s="22"/>
    </row>
    <row r="266" spans="1:1" ht="13.5" customHeight="1">
      <c r="A266" s="22"/>
    </row>
    <row r="267" spans="1:1" ht="13.5" customHeight="1">
      <c r="A267" s="22"/>
    </row>
    <row r="268" spans="1:1" ht="13.5" customHeight="1">
      <c r="A268" s="22"/>
    </row>
    <row r="269" spans="1:1" ht="13.5" customHeight="1">
      <c r="A269" s="22"/>
    </row>
    <row r="270" spans="1:1" ht="13.5" customHeight="1">
      <c r="A270" s="22"/>
    </row>
    <row r="271" spans="1:1" ht="13.5" customHeight="1">
      <c r="A271" s="22"/>
    </row>
    <row r="272" spans="1:1" ht="13.5" customHeight="1">
      <c r="A272" s="22"/>
    </row>
    <row r="273" spans="1:1" ht="13.5" customHeight="1">
      <c r="A273" s="22"/>
    </row>
    <row r="274" spans="1:1" ht="13.5" customHeight="1">
      <c r="A274" s="22"/>
    </row>
    <row r="275" spans="1:1" ht="13.5" customHeight="1">
      <c r="A275" s="22"/>
    </row>
    <row r="276" spans="1:1" ht="13.5" customHeight="1">
      <c r="A276" s="22"/>
    </row>
    <row r="277" spans="1:1" ht="13.5" customHeight="1">
      <c r="A277" s="22"/>
    </row>
    <row r="278" spans="1:1" ht="13.5" customHeight="1">
      <c r="A278" s="22"/>
    </row>
    <row r="279" spans="1:1" ht="13.5" customHeight="1">
      <c r="A279" s="22"/>
    </row>
    <row r="280" spans="1:1" ht="13.5" customHeight="1">
      <c r="A280" s="22"/>
    </row>
    <row r="281" spans="1:1" ht="13.5" customHeight="1">
      <c r="A281" s="22"/>
    </row>
    <row r="282" spans="1:1" ht="13.5" customHeight="1">
      <c r="A282" s="22"/>
    </row>
    <row r="283" spans="1:1" ht="13.5" customHeight="1">
      <c r="A283" s="22"/>
    </row>
    <row r="284" spans="1:1" ht="13.5" customHeight="1">
      <c r="A284" s="22"/>
    </row>
    <row r="285" spans="1:1" ht="13.5" customHeight="1">
      <c r="A285" s="22"/>
    </row>
    <row r="286" spans="1:1" ht="13.5" customHeight="1">
      <c r="A286" s="22"/>
    </row>
    <row r="287" spans="1:1" ht="13.5" customHeight="1">
      <c r="A287" s="22"/>
    </row>
    <row r="288" spans="1:1" ht="13.5" customHeight="1">
      <c r="A288" s="22"/>
    </row>
    <row r="289" spans="1:1" ht="13.5" customHeight="1">
      <c r="A289" s="22"/>
    </row>
    <row r="290" spans="1:1" ht="13.5" customHeight="1">
      <c r="A290" s="22"/>
    </row>
    <row r="291" spans="1:1" ht="13.5" customHeight="1">
      <c r="A291" s="22"/>
    </row>
    <row r="292" spans="1:1" ht="13.5" customHeight="1">
      <c r="A292" s="22"/>
    </row>
    <row r="293" spans="1:1" ht="13.5" customHeight="1">
      <c r="A293" s="22"/>
    </row>
    <row r="294" spans="1:1" ht="13.5" customHeight="1">
      <c r="A294" s="22"/>
    </row>
    <row r="295" spans="1:1" ht="13.5" customHeight="1">
      <c r="A295" s="22"/>
    </row>
    <row r="296" spans="1:1" ht="13.5" customHeight="1">
      <c r="A296" s="22"/>
    </row>
    <row r="297" spans="1:1" ht="13.5" customHeight="1">
      <c r="A297" s="22"/>
    </row>
    <row r="298" spans="1:1" ht="13.5" customHeight="1">
      <c r="A298" s="22"/>
    </row>
    <row r="299" spans="1:1" ht="13.5" customHeight="1">
      <c r="A299" s="22"/>
    </row>
    <row r="300" spans="1:1" ht="13.5" customHeight="1">
      <c r="A300" s="22"/>
    </row>
    <row r="301" spans="1:1" ht="13.5" customHeight="1">
      <c r="A301" s="22"/>
    </row>
    <row r="302" spans="1:1" ht="13.5" customHeight="1">
      <c r="A302" s="22"/>
    </row>
    <row r="303" spans="1:1" ht="13.5" customHeight="1">
      <c r="A303" s="22"/>
    </row>
    <row r="304" spans="1:1" ht="13.5" customHeight="1">
      <c r="A304" s="22"/>
    </row>
    <row r="305" spans="1:1" ht="13.5" customHeight="1">
      <c r="A305" s="22"/>
    </row>
    <row r="306" spans="1:1" ht="13.5" customHeight="1">
      <c r="A306" s="22"/>
    </row>
    <row r="307" spans="1:1" ht="13.5" customHeight="1">
      <c r="A307" s="22"/>
    </row>
    <row r="308" spans="1:1" ht="13.5" customHeight="1">
      <c r="A308" s="22"/>
    </row>
    <row r="309" spans="1:1" ht="13.5" customHeight="1">
      <c r="A309" s="22"/>
    </row>
    <row r="310" spans="1:1" ht="13.5" customHeight="1">
      <c r="A310" s="22"/>
    </row>
    <row r="311" spans="1:1" ht="13.5" customHeight="1">
      <c r="A311" s="22"/>
    </row>
    <row r="312" spans="1:1" ht="13.5" customHeight="1">
      <c r="A312" s="22"/>
    </row>
    <row r="313" spans="1:1" ht="13.5" customHeight="1">
      <c r="A313" s="22"/>
    </row>
    <row r="314" spans="1:1" ht="13.5" customHeight="1">
      <c r="A314" s="22"/>
    </row>
    <row r="315" spans="1:1" ht="13.5" customHeight="1">
      <c r="A315" s="22"/>
    </row>
    <row r="316" spans="1:1" ht="13.5" customHeight="1">
      <c r="A316" s="22"/>
    </row>
    <row r="317" spans="1:1" ht="13.5" customHeight="1">
      <c r="A317" s="22"/>
    </row>
    <row r="318" spans="1:1" ht="13.5" customHeight="1">
      <c r="A318" s="22"/>
    </row>
    <row r="319" spans="1:1" ht="13.5" customHeight="1">
      <c r="A319" s="22"/>
    </row>
    <row r="320" spans="1:1" ht="13.5" customHeight="1">
      <c r="A320" s="22"/>
    </row>
    <row r="321" spans="1:1" ht="13.5" customHeight="1">
      <c r="A321" s="22"/>
    </row>
    <row r="322" spans="1:1" ht="13.5" customHeight="1">
      <c r="A322" s="22"/>
    </row>
    <row r="323" spans="1:1" ht="13.5" customHeight="1">
      <c r="A323" s="22"/>
    </row>
    <row r="324" spans="1:1" ht="13.5" customHeight="1">
      <c r="A324" s="22"/>
    </row>
    <row r="325" spans="1:1" ht="13.5" customHeight="1">
      <c r="A325" s="22"/>
    </row>
    <row r="326" spans="1:1" ht="13.5" customHeight="1">
      <c r="A326" s="22"/>
    </row>
    <row r="327" spans="1:1" ht="13.5" customHeight="1">
      <c r="A327" s="22"/>
    </row>
    <row r="328" spans="1:1" ht="13.5" customHeight="1">
      <c r="A328" s="22"/>
    </row>
    <row r="329" spans="1:1" ht="13.5" customHeight="1">
      <c r="A329" s="22"/>
    </row>
    <row r="330" spans="1:1" ht="13.5" customHeight="1">
      <c r="A330" s="22"/>
    </row>
    <row r="331" spans="1:1" ht="13.5" customHeight="1">
      <c r="A331" s="22"/>
    </row>
    <row r="332" spans="1:1" ht="13.5" customHeight="1">
      <c r="A332" s="22"/>
    </row>
    <row r="333" spans="1:1" ht="13.5" customHeight="1">
      <c r="A333" s="22"/>
    </row>
    <row r="334" spans="1:1" ht="13.5" customHeight="1">
      <c r="A334" s="22"/>
    </row>
    <row r="335" spans="1:1" ht="13.5" customHeight="1">
      <c r="A335" s="22"/>
    </row>
    <row r="336" spans="1:1" ht="13.5" customHeight="1">
      <c r="A336" s="22"/>
    </row>
    <row r="337" spans="1:1" ht="13.5" customHeight="1">
      <c r="A337" s="22"/>
    </row>
    <row r="338" spans="1:1" ht="13.5" customHeight="1">
      <c r="A338" s="22"/>
    </row>
    <row r="339" spans="1:1" ht="13.5" customHeight="1">
      <c r="A339" s="22"/>
    </row>
    <row r="340" spans="1:1" ht="13.5" customHeight="1">
      <c r="A340" s="22"/>
    </row>
    <row r="341" spans="1:1" ht="13.5" customHeight="1">
      <c r="A341" s="22"/>
    </row>
    <row r="342" spans="1:1" ht="13.5" customHeight="1">
      <c r="A342" s="22"/>
    </row>
    <row r="343" spans="1:1" ht="13.5" customHeight="1">
      <c r="A343" s="22"/>
    </row>
    <row r="344" spans="1:1" ht="13.5" customHeight="1">
      <c r="A344" s="22"/>
    </row>
    <row r="345" spans="1:1" ht="13.5" customHeight="1">
      <c r="A345" s="22"/>
    </row>
    <row r="346" spans="1:1" ht="13.5" customHeight="1">
      <c r="A346" s="22"/>
    </row>
    <row r="347" spans="1:1" ht="13.5" customHeight="1">
      <c r="A347" s="22"/>
    </row>
    <row r="348" spans="1:1" ht="13.5" customHeight="1">
      <c r="A348" s="22"/>
    </row>
    <row r="349" spans="1:1" ht="13.5" customHeight="1">
      <c r="A349" s="22"/>
    </row>
    <row r="350" spans="1:1" ht="13.5" customHeight="1">
      <c r="A350" s="22"/>
    </row>
    <row r="351" spans="1:1" ht="13.5" customHeight="1">
      <c r="A351" s="22"/>
    </row>
    <row r="352" spans="1:1" ht="13.5" customHeight="1">
      <c r="A352" s="22"/>
    </row>
    <row r="353" spans="1:1" ht="13.5" customHeight="1">
      <c r="A353" s="22"/>
    </row>
    <row r="354" spans="1:1" ht="13.5" customHeight="1">
      <c r="A354" s="22"/>
    </row>
    <row r="355" spans="1:1" ht="13.5" customHeight="1">
      <c r="A355" s="22"/>
    </row>
    <row r="356" spans="1:1" ht="13.5" customHeight="1">
      <c r="A356" s="22"/>
    </row>
    <row r="357" spans="1:1" ht="13.5" customHeight="1">
      <c r="A357" s="22"/>
    </row>
    <row r="358" spans="1:1" ht="13.5" customHeight="1">
      <c r="A358" s="22"/>
    </row>
    <row r="359" spans="1:1" ht="13.5" customHeight="1">
      <c r="A359" s="22"/>
    </row>
    <row r="360" spans="1:1" ht="13.5" customHeight="1">
      <c r="A360" s="22"/>
    </row>
    <row r="361" spans="1:1" ht="13.5" customHeight="1">
      <c r="A361" s="22"/>
    </row>
    <row r="362" spans="1:1" ht="13.5" customHeight="1">
      <c r="A362" s="22"/>
    </row>
    <row r="363" spans="1:1" ht="13.5" customHeight="1">
      <c r="A363" s="22"/>
    </row>
    <row r="364" spans="1:1" ht="13.5" customHeight="1">
      <c r="A364" s="22"/>
    </row>
    <row r="365" spans="1:1" ht="13.5" customHeight="1">
      <c r="A365" s="22"/>
    </row>
    <row r="366" spans="1:1" ht="13.5" customHeight="1">
      <c r="A366" s="22"/>
    </row>
    <row r="367" spans="1:1" ht="13.5" customHeight="1">
      <c r="A367" s="22"/>
    </row>
    <row r="368" spans="1:1" ht="13.5" customHeight="1">
      <c r="A368" s="22"/>
    </row>
    <row r="369" spans="1:1" ht="13.5" customHeight="1">
      <c r="A369" s="22"/>
    </row>
    <row r="370" spans="1:1" ht="13.5" customHeight="1">
      <c r="A370" s="22"/>
    </row>
    <row r="371" spans="1:1" ht="13.5" customHeight="1">
      <c r="A371" s="22"/>
    </row>
    <row r="372" spans="1:1" ht="13.5" customHeight="1">
      <c r="A372" s="22"/>
    </row>
    <row r="373" spans="1:1" ht="13.5" customHeight="1">
      <c r="A373" s="22"/>
    </row>
    <row r="374" spans="1:1" ht="13.5" customHeight="1">
      <c r="A374" s="22"/>
    </row>
    <row r="375" spans="1:1" ht="13.5" customHeight="1">
      <c r="A375" s="22"/>
    </row>
    <row r="376" spans="1:1" ht="13.5" customHeight="1">
      <c r="A376" s="22"/>
    </row>
    <row r="377" spans="1:1" ht="13.5" customHeight="1">
      <c r="A377" s="22"/>
    </row>
    <row r="378" spans="1:1" ht="13.5" customHeight="1">
      <c r="A378" s="22"/>
    </row>
    <row r="379" spans="1:1" ht="13.5" customHeight="1">
      <c r="A379" s="22"/>
    </row>
    <row r="380" spans="1:1" ht="13.5" customHeight="1">
      <c r="A380" s="22"/>
    </row>
    <row r="381" spans="1:1" ht="13.5" customHeight="1">
      <c r="A381" s="22"/>
    </row>
    <row r="382" spans="1:1" ht="13.5" customHeight="1">
      <c r="A382" s="22"/>
    </row>
    <row r="383" spans="1:1" ht="13.5" customHeight="1">
      <c r="A383" s="22"/>
    </row>
    <row r="384" spans="1:1" ht="13.5" customHeight="1">
      <c r="A384" s="22"/>
    </row>
    <row r="385" spans="1:1" ht="13.5" customHeight="1">
      <c r="A385" s="22"/>
    </row>
    <row r="386" spans="1:1" ht="13.5" customHeight="1">
      <c r="A386" s="22"/>
    </row>
    <row r="387" spans="1:1" ht="13.5" customHeight="1">
      <c r="A387" s="22"/>
    </row>
    <row r="388" spans="1:1" ht="13.5" customHeight="1">
      <c r="A388" s="22"/>
    </row>
    <row r="389" spans="1:1" ht="13.5" customHeight="1">
      <c r="A389" s="22"/>
    </row>
    <row r="390" spans="1:1" ht="13.5" customHeight="1">
      <c r="A390" s="22"/>
    </row>
    <row r="391" spans="1:1" ht="13.5" customHeight="1">
      <c r="A391" s="22"/>
    </row>
    <row r="392" spans="1:1" ht="13.5" customHeight="1">
      <c r="A392" s="22"/>
    </row>
    <row r="393" spans="1:1" ht="13.5" customHeight="1">
      <c r="A393" s="22"/>
    </row>
    <row r="394" spans="1:1" ht="13.5" customHeight="1">
      <c r="A394" s="22"/>
    </row>
    <row r="395" spans="1:1" ht="13.5" customHeight="1">
      <c r="A395" s="22"/>
    </row>
    <row r="396" spans="1:1" ht="13.5" customHeight="1">
      <c r="A396" s="22"/>
    </row>
    <row r="397" spans="1:1" ht="13.5" customHeight="1">
      <c r="A397" s="22"/>
    </row>
    <row r="398" spans="1:1" ht="13.5" customHeight="1">
      <c r="A398" s="22"/>
    </row>
    <row r="399" spans="1:1" ht="13.5" customHeight="1">
      <c r="A399" s="22"/>
    </row>
    <row r="400" spans="1:1" ht="13.5" customHeight="1">
      <c r="A400" s="22"/>
    </row>
    <row r="401" spans="1:1" ht="13.5" customHeight="1">
      <c r="A401" s="22"/>
    </row>
    <row r="402" spans="1:1" ht="13.5" customHeight="1">
      <c r="A402" s="22"/>
    </row>
    <row r="403" spans="1:1" ht="13.5" customHeight="1">
      <c r="A403" s="22"/>
    </row>
    <row r="404" spans="1:1" ht="13.5" customHeight="1">
      <c r="A404" s="22"/>
    </row>
    <row r="405" spans="1:1" ht="13.5" customHeight="1">
      <c r="A405" s="22"/>
    </row>
    <row r="406" spans="1:1" ht="13.5" customHeight="1">
      <c r="A406" s="22"/>
    </row>
    <row r="407" spans="1:1" ht="13.5" customHeight="1">
      <c r="A407" s="22"/>
    </row>
    <row r="408" spans="1:1" ht="13.5" customHeight="1">
      <c r="A408" s="22"/>
    </row>
    <row r="409" spans="1:1" ht="13.5" customHeight="1">
      <c r="A409" s="22"/>
    </row>
    <row r="410" spans="1:1" ht="13.5" customHeight="1">
      <c r="A410" s="22"/>
    </row>
    <row r="411" spans="1:1" ht="13.5" customHeight="1">
      <c r="A411" s="22"/>
    </row>
    <row r="412" spans="1:1" ht="13.5" customHeight="1">
      <c r="A412" s="22"/>
    </row>
    <row r="413" spans="1:1" ht="13.5" customHeight="1">
      <c r="A413" s="22"/>
    </row>
    <row r="414" spans="1:1" ht="13.5" customHeight="1">
      <c r="A414" s="22"/>
    </row>
    <row r="415" spans="1:1" ht="13.5" customHeight="1">
      <c r="A415" s="22"/>
    </row>
    <row r="416" spans="1:1" ht="13.5" customHeight="1">
      <c r="A416" s="22"/>
    </row>
    <row r="417" spans="1:1" ht="13.5" customHeight="1">
      <c r="A417" s="22"/>
    </row>
    <row r="418" spans="1:1" ht="13.5" customHeight="1">
      <c r="A418" s="22"/>
    </row>
    <row r="419" spans="1:1" ht="13.5" customHeight="1">
      <c r="A419" s="22"/>
    </row>
    <row r="420" spans="1:1" ht="13.5" customHeight="1">
      <c r="A420" s="22"/>
    </row>
    <row r="421" spans="1:1" ht="13.5" customHeight="1">
      <c r="A421" s="22"/>
    </row>
    <row r="422" spans="1:1" ht="13.5" customHeight="1">
      <c r="A422" s="22"/>
    </row>
    <row r="423" spans="1:1" ht="13.5" customHeight="1">
      <c r="A423" s="22"/>
    </row>
    <row r="424" spans="1:1" ht="13.5" customHeight="1">
      <c r="A424" s="22"/>
    </row>
    <row r="425" spans="1:1" ht="13.5" customHeight="1">
      <c r="A425" s="22"/>
    </row>
    <row r="426" spans="1:1" ht="13.5" customHeight="1">
      <c r="A426" s="22"/>
    </row>
    <row r="427" spans="1:1" ht="13.5" customHeight="1">
      <c r="A427" s="22"/>
    </row>
    <row r="428" spans="1:1" ht="13.5" customHeight="1">
      <c r="A428" s="22"/>
    </row>
    <row r="429" spans="1:1" ht="13.5" customHeight="1">
      <c r="A429" s="22"/>
    </row>
    <row r="430" spans="1:1" ht="13.5" customHeight="1">
      <c r="A430" s="22"/>
    </row>
    <row r="431" spans="1:1" ht="13.5" customHeight="1">
      <c r="A431" s="22"/>
    </row>
    <row r="432" spans="1:1" ht="13.5" customHeight="1">
      <c r="A432" s="22"/>
    </row>
    <row r="433" spans="1:1" ht="13.5" customHeight="1">
      <c r="A433" s="22"/>
    </row>
    <row r="434" spans="1:1" ht="13.5" customHeight="1">
      <c r="A434" s="22"/>
    </row>
    <row r="435" spans="1:1" ht="13.5" customHeight="1">
      <c r="A435" s="22"/>
    </row>
    <row r="436" spans="1:1" ht="13.5" customHeight="1">
      <c r="A436" s="22"/>
    </row>
    <row r="437" spans="1:1" ht="13.5" customHeight="1">
      <c r="A437" s="22"/>
    </row>
    <row r="438" spans="1:1" ht="13.5" customHeight="1">
      <c r="A438" s="22"/>
    </row>
    <row r="439" spans="1:1" ht="13.5" customHeight="1">
      <c r="A439" s="22"/>
    </row>
    <row r="440" spans="1:1" ht="13.5" customHeight="1">
      <c r="A440" s="22"/>
    </row>
    <row r="441" spans="1:1" ht="13.5" customHeight="1">
      <c r="A441" s="22"/>
    </row>
    <row r="442" spans="1:1" ht="13.5" customHeight="1">
      <c r="A442" s="22"/>
    </row>
    <row r="443" spans="1:1" ht="13.5" customHeight="1">
      <c r="A443" s="22"/>
    </row>
    <row r="444" spans="1:1" ht="13.5" customHeight="1">
      <c r="A444" s="22"/>
    </row>
    <row r="445" spans="1:1" ht="13.5" customHeight="1">
      <c r="A445" s="22"/>
    </row>
    <row r="446" spans="1:1" ht="13.5" customHeight="1">
      <c r="A446" s="22"/>
    </row>
    <row r="447" spans="1:1" ht="13.5" customHeight="1">
      <c r="A447" s="22"/>
    </row>
    <row r="448" spans="1:1" ht="13.5" customHeight="1">
      <c r="A448" s="22"/>
    </row>
    <row r="449" spans="1:1" ht="13.5" customHeight="1">
      <c r="A449" s="22"/>
    </row>
    <row r="450" spans="1:1" ht="13.5" customHeight="1">
      <c r="A450" s="22"/>
    </row>
    <row r="451" spans="1:1" ht="13.5" customHeight="1">
      <c r="A451" s="22"/>
    </row>
    <row r="452" spans="1:1" ht="13.5" customHeight="1">
      <c r="A452" s="22"/>
    </row>
    <row r="453" spans="1:1" ht="13.5" customHeight="1">
      <c r="A453" s="22"/>
    </row>
    <row r="454" spans="1:1" ht="13.5" customHeight="1">
      <c r="A454" s="22"/>
    </row>
    <row r="455" spans="1:1" ht="13.5" customHeight="1">
      <c r="A455" s="22"/>
    </row>
    <row r="456" spans="1:1" ht="13.5" customHeight="1">
      <c r="A456" s="22"/>
    </row>
    <row r="457" spans="1:1" ht="13.5" customHeight="1">
      <c r="A457" s="22"/>
    </row>
    <row r="458" spans="1:1" ht="13.5" customHeight="1">
      <c r="A458" s="22"/>
    </row>
    <row r="459" spans="1:1" ht="13.5" customHeight="1">
      <c r="A459" s="22"/>
    </row>
    <row r="460" spans="1:1" ht="13.5" customHeight="1">
      <c r="A460" s="22"/>
    </row>
    <row r="461" spans="1:1" ht="13.5" customHeight="1">
      <c r="A461" s="22"/>
    </row>
    <row r="462" spans="1:1" ht="13.5" customHeight="1">
      <c r="A462" s="22"/>
    </row>
    <row r="463" spans="1:1" ht="13.5" customHeight="1">
      <c r="A463" s="22"/>
    </row>
    <row r="464" spans="1:1" ht="13.5" customHeight="1">
      <c r="A464" s="22"/>
    </row>
    <row r="465" spans="1:1" ht="13.5" customHeight="1">
      <c r="A465" s="22"/>
    </row>
    <row r="466" spans="1:1" ht="13.5" customHeight="1">
      <c r="A466" s="22"/>
    </row>
    <row r="467" spans="1:1" ht="13.5" customHeight="1">
      <c r="A467" s="22"/>
    </row>
    <row r="468" spans="1:1" ht="13.5" customHeight="1">
      <c r="A468" s="22"/>
    </row>
    <row r="469" spans="1:1" ht="13.5" customHeight="1">
      <c r="A469" s="22"/>
    </row>
    <row r="470" spans="1:1" ht="13.5" customHeight="1">
      <c r="A470" s="22"/>
    </row>
    <row r="471" spans="1:1" ht="13.5" customHeight="1">
      <c r="A471" s="22"/>
    </row>
    <row r="472" spans="1:1" ht="13.5" customHeight="1">
      <c r="A472" s="22"/>
    </row>
    <row r="473" spans="1:1" ht="13.5" customHeight="1">
      <c r="A473" s="22"/>
    </row>
    <row r="474" spans="1:1" ht="13.5" customHeight="1">
      <c r="A474" s="22"/>
    </row>
    <row r="475" spans="1:1" ht="13.5" customHeight="1">
      <c r="A475" s="22"/>
    </row>
    <row r="476" spans="1:1" ht="13.5" customHeight="1">
      <c r="A476" s="22"/>
    </row>
    <row r="477" spans="1:1" ht="13.5" customHeight="1">
      <c r="A477" s="22"/>
    </row>
    <row r="478" spans="1:1" ht="13.5" customHeight="1">
      <c r="A478" s="22"/>
    </row>
    <row r="479" spans="1:1" ht="13.5" customHeight="1">
      <c r="A479" s="22"/>
    </row>
    <row r="480" spans="1:1" ht="13.5" customHeight="1">
      <c r="A480" s="22"/>
    </row>
    <row r="481" spans="1:1" ht="13.5" customHeight="1">
      <c r="A481" s="22"/>
    </row>
    <row r="482" spans="1:1" ht="13.5" customHeight="1">
      <c r="A482" s="22"/>
    </row>
    <row r="483" spans="1:1" ht="13.5" customHeight="1">
      <c r="A483" s="22"/>
    </row>
    <row r="484" spans="1:1" ht="13.5" customHeight="1">
      <c r="A484" s="22"/>
    </row>
    <row r="485" spans="1:1" ht="13.5" customHeight="1">
      <c r="A485" s="22"/>
    </row>
    <row r="486" spans="1:1" ht="13.5" customHeight="1">
      <c r="A486" s="22"/>
    </row>
    <row r="487" spans="1:1" ht="13.5" customHeight="1">
      <c r="A487" s="22"/>
    </row>
    <row r="488" spans="1:1" ht="13.5" customHeight="1">
      <c r="A488" s="22"/>
    </row>
    <row r="489" spans="1:1" ht="13.5" customHeight="1">
      <c r="A489" s="22"/>
    </row>
    <row r="490" spans="1:1" ht="13.5" customHeight="1">
      <c r="A490" s="22"/>
    </row>
    <row r="491" spans="1:1" ht="13.5" customHeight="1">
      <c r="A491" s="22"/>
    </row>
    <row r="492" spans="1:1" ht="13.5" customHeight="1">
      <c r="A492" s="22"/>
    </row>
    <row r="493" spans="1:1" ht="13.5" customHeight="1">
      <c r="A493" s="22"/>
    </row>
    <row r="494" spans="1:1" ht="13.5" customHeight="1">
      <c r="A494" s="22"/>
    </row>
    <row r="495" spans="1:1" ht="13.5" customHeight="1">
      <c r="A495" s="22"/>
    </row>
    <row r="496" spans="1:1" ht="13.5" customHeight="1">
      <c r="A496" s="22"/>
    </row>
    <row r="497" spans="1:1" ht="13.5" customHeight="1">
      <c r="A497" s="22"/>
    </row>
    <row r="498" spans="1:1" ht="13.5" customHeight="1">
      <c r="A498" s="22"/>
    </row>
    <row r="499" spans="1:1" ht="13.5" customHeight="1">
      <c r="A499" s="22"/>
    </row>
    <row r="500" spans="1:1" ht="13.5" customHeight="1">
      <c r="A500" s="22"/>
    </row>
    <row r="501" spans="1:1" ht="13.5" customHeight="1">
      <c r="A501" s="22"/>
    </row>
    <row r="502" spans="1:1" ht="13.5" customHeight="1">
      <c r="A502" s="22"/>
    </row>
    <row r="503" spans="1:1" ht="13.5" customHeight="1">
      <c r="A503" s="22"/>
    </row>
    <row r="504" spans="1:1" ht="13.5" customHeight="1">
      <c r="A504" s="22"/>
    </row>
    <row r="505" spans="1:1" ht="13.5" customHeight="1">
      <c r="A505" s="22"/>
    </row>
    <row r="506" spans="1:1" ht="13.5" customHeight="1">
      <c r="A506" s="22"/>
    </row>
    <row r="507" spans="1:1" ht="13.5" customHeight="1">
      <c r="A507" s="22"/>
    </row>
    <row r="508" spans="1:1" ht="13.5" customHeight="1">
      <c r="A508" s="22"/>
    </row>
    <row r="509" spans="1:1" ht="13.5" customHeight="1">
      <c r="A509" s="22"/>
    </row>
    <row r="510" spans="1:1" ht="13.5" customHeight="1">
      <c r="A510" s="22"/>
    </row>
    <row r="511" spans="1:1" ht="13.5" customHeight="1">
      <c r="A511" s="22"/>
    </row>
    <row r="512" spans="1:1" ht="13.5" customHeight="1">
      <c r="A512" s="22"/>
    </row>
    <row r="513" spans="1:1" ht="13.5" customHeight="1">
      <c r="A513" s="22"/>
    </row>
    <row r="514" spans="1:1" ht="13.5" customHeight="1">
      <c r="A514" s="22"/>
    </row>
    <row r="515" spans="1:1" ht="13.5" customHeight="1">
      <c r="A515" s="22"/>
    </row>
    <row r="516" spans="1:1" ht="13.5" customHeight="1">
      <c r="A516" s="22"/>
    </row>
    <row r="517" spans="1:1" ht="13.5" customHeight="1">
      <c r="A517" s="22"/>
    </row>
    <row r="518" spans="1:1" ht="13.5" customHeight="1">
      <c r="A518" s="22"/>
    </row>
    <row r="519" spans="1:1" ht="13.5" customHeight="1">
      <c r="A519" s="22"/>
    </row>
    <row r="520" spans="1:1" ht="13.5" customHeight="1">
      <c r="A520" s="22"/>
    </row>
    <row r="521" spans="1:1" ht="13.5" customHeight="1">
      <c r="A521" s="22"/>
    </row>
    <row r="522" spans="1:1" ht="13.5" customHeight="1">
      <c r="A522" s="22"/>
    </row>
    <row r="523" spans="1:1" ht="13.5" customHeight="1">
      <c r="A523" s="22"/>
    </row>
    <row r="524" spans="1:1" ht="13.5" customHeight="1">
      <c r="A524" s="22"/>
    </row>
    <row r="525" spans="1:1" ht="13.5" customHeight="1">
      <c r="A525" s="22"/>
    </row>
    <row r="526" spans="1:1" ht="13.5" customHeight="1">
      <c r="A526" s="22"/>
    </row>
    <row r="527" spans="1:1" ht="13.5" customHeight="1">
      <c r="A527" s="22"/>
    </row>
    <row r="528" spans="1:1" ht="13.5" customHeight="1">
      <c r="A528" s="22"/>
    </row>
    <row r="529" spans="1:1" ht="13.5" customHeight="1">
      <c r="A529" s="22"/>
    </row>
    <row r="530" spans="1:1" ht="13.5" customHeight="1">
      <c r="A530" s="22"/>
    </row>
    <row r="531" spans="1:1" ht="13.5" customHeight="1">
      <c r="A531" s="22"/>
    </row>
    <row r="532" spans="1:1" ht="13.5" customHeight="1">
      <c r="A532" s="22"/>
    </row>
    <row r="533" spans="1:1" ht="13.5" customHeight="1">
      <c r="A533" s="22"/>
    </row>
    <row r="534" spans="1:1" ht="13.5" customHeight="1">
      <c r="A534" s="22"/>
    </row>
    <row r="535" spans="1:1" ht="13.5" customHeight="1">
      <c r="A535" s="22"/>
    </row>
    <row r="536" spans="1:1" ht="13.5" customHeight="1">
      <c r="A536" s="22"/>
    </row>
    <row r="537" spans="1:1" ht="13.5" customHeight="1">
      <c r="A537" s="22"/>
    </row>
    <row r="538" spans="1:1" ht="13.5" customHeight="1">
      <c r="A538" s="22"/>
    </row>
    <row r="539" spans="1:1" ht="13.5" customHeight="1">
      <c r="A539" s="22"/>
    </row>
    <row r="540" spans="1:1" ht="13.5" customHeight="1">
      <c r="A540" s="22"/>
    </row>
    <row r="541" spans="1:1" ht="13.5" customHeight="1">
      <c r="A541" s="22"/>
    </row>
    <row r="542" spans="1:1" ht="13.5" customHeight="1">
      <c r="A542" s="22"/>
    </row>
    <row r="543" spans="1:1" ht="13.5" customHeight="1">
      <c r="A543" s="22"/>
    </row>
    <row r="544" spans="1:1" ht="13.5" customHeight="1">
      <c r="A544" s="22"/>
    </row>
    <row r="545" spans="1:1" ht="13.5" customHeight="1">
      <c r="A545" s="22"/>
    </row>
    <row r="546" spans="1:1" ht="13.5" customHeight="1">
      <c r="A546" s="22"/>
    </row>
    <row r="547" spans="1:1" ht="13.5" customHeight="1">
      <c r="A547" s="22"/>
    </row>
    <row r="548" spans="1:1" ht="13.5" customHeight="1">
      <c r="A548" s="22"/>
    </row>
    <row r="549" spans="1:1" ht="13.5" customHeight="1">
      <c r="A549" s="22"/>
    </row>
    <row r="550" spans="1:1" ht="13.5" customHeight="1">
      <c r="A550" s="22"/>
    </row>
    <row r="551" spans="1:1" ht="13.5" customHeight="1">
      <c r="A551" s="22"/>
    </row>
    <row r="552" spans="1:1" ht="13.5" customHeight="1">
      <c r="A552" s="22"/>
    </row>
    <row r="553" spans="1:1" ht="13.5" customHeight="1">
      <c r="A553" s="22"/>
    </row>
    <row r="554" spans="1:1" ht="13.5" customHeight="1">
      <c r="A554" s="22"/>
    </row>
    <row r="555" spans="1:1" ht="13.5" customHeight="1">
      <c r="A555" s="22"/>
    </row>
    <row r="556" spans="1:1" ht="13.5" customHeight="1">
      <c r="A556" s="22"/>
    </row>
    <row r="557" spans="1:1" ht="13.5" customHeight="1">
      <c r="A557" s="22"/>
    </row>
    <row r="558" spans="1:1" ht="13.5" customHeight="1">
      <c r="A558" s="22"/>
    </row>
    <row r="559" spans="1:1" ht="13.5" customHeight="1">
      <c r="A559" s="22"/>
    </row>
    <row r="560" spans="1:1" ht="13.5" customHeight="1">
      <c r="A560" s="22"/>
    </row>
    <row r="561" spans="1:1" ht="13.5" customHeight="1">
      <c r="A561" s="22"/>
    </row>
    <row r="562" spans="1:1" ht="13.5" customHeight="1">
      <c r="A562" s="22"/>
    </row>
    <row r="563" spans="1:1" ht="13.5" customHeight="1">
      <c r="A563" s="22"/>
    </row>
    <row r="564" spans="1:1" ht="13.5" customHeight="1">
      <c r="A564" s="22"/>
    </row>
    <row r="565" spans="1:1" ht="13.5" customHeight="1">
      <c r="A565" s="22"/>
    </row>
    <row r="566" spans="1:1" ht="13.5" customHeight="1">
      <c r="A566" s="22"/>
    </row>
    <row r="567" spans="1:1" ht="13.5" customHeight="1">
      <c r="A567" s="22"/>
    </row>
    <row r="568" spans="1:1" ht="13.5" customHeight="1">
      <c r="A568" s="22"/>
    </row>
    <row r="569" spans="1:1" ht="13.5" customHeight="1">
      <c r="A569" s="22"/>
    </row>
    <row r="570" spans="1:1" ht="13.5" customHeight="1">
      <c r="A570" s="22"/>
    </row>
    <row r="571" spans="1:1" ht="13.5" customHeight="1">
      <c r="A571" s="22"/>
    </row>
    <row r="572" spans="1:1" ht="13.5" customHeight="1">
      <c r="A572" s="22"/>
    </row>
    <row r="573" spans="1:1" ht="13.5" customHeight="1">
      <c r="A573" s="22"/>
    </row>
    <row r="574" spans="1:1" ht="13.5" customHeight="1">
      <c r="A574" s="22"/>
    </row>
    <row r="575" spans="1:1" ht="13.5" customHeight="1">
      <c r="A575" s="22"/>
    </row>
    <row r="576" spans="1:1" ht="13.5" customHeight="1">
      <c r="A576" s="22"/>
    </row>
    <row r="577" spans="1:1" ht="13.5" customHeight="1">
      <c r="A577" s="22"/>
    </row>
    <row r="578" spans="1:1" ht="13.5" customHeight="1">
      <c r="A578" s="22"/>
    </row>
    <row r="579" spans="1:1" ht="13.5" customHeight="1">
      <c r="A579" s="22"/>
    </row>
    <row r="580" spans="1:1" ht="13.5" customHeight="1">
      <c r="A580" s="22"/>
    </row>
    <row r="581" spans="1:1" ht="13.5" customHeight="1">
      <c r="A581" s="22"/>
    </row>
    <row r="582" spans="1:1" ht="13.5" customHeight="1">
      <c r="A582" s="22"/>
    </row>
    <row r="583" spans="1:1" ht="13.5" customHeight="1">
      <c r="A583" s="22"/>
    </row>
    <row r="584" spans="1:1" ht="13.5" customHeight="1">
      <c r="A584" s="22"/>
    </row>
    <row r="585" spans="1:1" ht="13.5" customHeight="1">
      <c r="A585" s="22"/>
    </row>
    <row r="586" spans="1:1" ht="13.5" customHeight="1">
      <c r="A586" s="22"/>
    </row>
    <row r="587" spans="1:1" ht="13.5" customHeight="1">
      <c r="A587" s="22"/>
    </row>
    <row r="588" spans="1:1" ht="13.5" customHeight="1">
      <c r="A588" s="22"/>
    </row>
    <row r="589" spans="1:1" ht="13.5" customHeight="1">
      <c r="A589" s="22"/>
    </row>
    <row r="590" spans="1:1" ht="13.5" customHeight="1">
      <c r="A590" s="22"/>
    </row>
    <row r="591" spans="1:1" ht="13.5" customHeight="1">
      <c r="A591" s="22"/>
    </row>
    <row r="592" spans="1:1" ht="13.5" customHeight="1">
      <c r="A592" s="22"/>
    </row>
    <row r="593" spans="1:1" ht="13.5" customHeight="1">
      <c r="A593" s="22"/>
    </row>
    <row r="594" spans="1:1" ht="13.5" customHeight="1">
      <c r="A594" s="22"/>
    </row>
    <row r="595" spans="1:1" ht="13.5" customHeight="1">
      <c r="A595" s="22"/>
    </row>
    <row r="596" spans="1:1" ht="13.5" customHeight="1">
      <c r="A596" s="22"/>
    </row>
    <row r="597" spans="1:1" ht="13.5" customHeight="1">
      <c r="A597" s="22"/>
    </row>
    <row r="598" spans="1:1" ht="13.5" customHeight="1">
      <c r="A598" s="22"/>
    </row>
    <row r="599" spans="1:1" ht="13.5" customHeight="1">
      <c r="A599" s="22"/>
    </row>
    <row r="600" spans="1:1" ht="13.5" customHeight="1">
      <c r="A600" s="22"/>
    </row>
    <row r="601" spans="1:1" ht="13.5" customHeight="1">
      <c r="A601" s="22"/>
    </row>
    <row r="602" spans="1:1" ht="13.5" customHeight="1">
      <c r="A602" s="22"/>
    </row>
    <row r="603" spans="1:1" ht="13.5" customHeight="1">
      <c r="A603" s="22"/>
    </row>
    <row r="604" spans="1:1" ht="13.5" customHeight="1">
      <c r="A604" s="22"/>
    </row>
    <row r="605" spans="1:1" ht="13.5" customHeight="1">
      <c r="A605" s="22"/>
    </row>
    <row r="606" spans="1:1" ht="13.5" customHeight="1">
      <c r="A606" s="22"/>
    </row>
    <row r="607" spans="1:1" ht="13.5" customHeight="1">
      <c r="A607" s="22"/>
    </row>
    <row r="608" spans="1:1" ht="13.5" customHeight="1">
      <c r="A608" s="22"/>
    </row>
    <row r="609" spans="1:1" ht="13.5" customHeight="1">
      <c r="A609" s="22"/>
    </row>
    <row r="610" spans="1:1" ht="13.5" customHeight="1">
      <c r="A610" s="22"/>
    </row>
    <row r="611" spans="1:1" ht="13.5" customHeight="1">
      <c r="A611" s="22"/>
    </row>
    <row r="612" spans="1:1" ht="13.5" customHeight="1">
      <c r="A612" s="22"/>
    </row>
    <row r="613" spans="1:1" ht="13.5" customHeight="1">
      <c r="A613" s="22"/>
    </row>
    <row r="614" spans="1:1" ht="13.5" customHeight="1">
      <c r="A614" s="22"/>
    </row>
    <row r="615" spans="1:1" ht="13.5" customHeight="1">
      <c r="A615" s="22"/>
    </row>
    <row r="616" spans="1:1" ht="13.5" customHeight="1">
      <c r="A616" s="22"/>
    </row>
    <row r="617" spans="1:1" ht="13.5" customHeight="1">
      <c r="A617" s="22"/>
    </row>
    <row r="618" spans="1:1" ht="13.5" customHeight="1">
      <c r="A618" s="22"/>
    </row>
    <row r="619" spans="1:1" ht="13.5" customHeight="1">
      <c r="A619" s="22"/>
    </row>
    <row r="620" spans="1:1" ht="13.5" customHeight="1">
      <c r="A620" s="22"/>
    </row>
    <row r="621" spans="1:1" ht="13.5" customHeight="1">
      <c r="A621" s="22"/>
    </row>
    <row r="622" spans="1:1" ht="13.5" customHeight="1">
      <c r="A622" s="22"/>
    </row>
    <row r="623" spans="1:1" ht="13.5" customHeight="1">
      <c r="A623" s="22"/>
    </row>
    <row r="624" spans="1:1" ht="13.5" customHeight="1">
      <c r="A624" s="22"/>
    </row>
    <row r="625" spans="1:1" ht="13.5" customHeight="1">
      <c r="A625" s="22"/>
    </row>
    <row r="626" spans="1:1" ht="13.5" customHeight="1">
      <c r="A626" s="22"/>
    </row>
    <row r="627" spans="1:1" ht="13.5" customHeight="1">
      <c r="A627" s="22"/>
    </row>
    <row r="628" spans="1:1" ht="13.5" customHeight="1">
      <c r="A628" s="22"/>
    </row>
    <row r="629" spans="1:1" ht="13.5" customHeight="1">
      <c r="A629" s="22"/>
    </row>
    <row r="630" spans="1:1" ht="13.5" customHeight="1">
      <c r="A630" s="22"/>
    </row>
    <row r="631" spans="1:1" ht="13.5" customHeight="1">
      <c r="A631" s="22"/>
    </row>
    <row r="632" spans="1:1" ht="13.5" customHeight="1">
      <c r="A632" s="22"/>
    </row>
    <row r="633" spans="1:1" ht="13.5" customHeight="1">
      <c r="A633" s="22"/>
    </row>
    <row r="634" spans="1:1" ht="13.5" customHeight="1">
      <c r="A634" s="22"/>
    </row>
    <row r="635" spans="1:1" ht="13.5" customHeight="1">
      <c r="A635" s="22"/>
    </row>
    <row r="636" spans="1:1" ht="13.5" customHeight="1">
      <c r="A636" s="22"/>
    </row>
    <row r="637" spans="1:1" ht="13.5" customHeight="1">
      <c r="A637" s="22"/>
    </row>
    <row r="638" spans="1:1" ht="13.5" customHeight="1">
      <c r="A638" s="22"/>
    </row>
    <row r="639" spans="1:1" ht="13.5" customHeight="1">
      <c r="A639" s="22"/>
    </row>
    <row r="640" spans="1:1" ht="13.5" customHeight="1">
      <c r="A640" s="22"/>
    </row>
    <row r="641" spans="1:1" ht="13.5" customHeight="1">
      <c r="A641" s="22"/>
    </row>
    <row r="642" spans="1:1" ht="13.5" customHeight="1">
      <c r="A642" s="22"/>
    </row>
    <row r="643" spans="1:1" ht="13.5" customHeight="1">
      <c r="A643" s="22"/>
    </row>
    <row r="644" spans="1:1" ht="13.5" customHeight="1">
      <c r="A644" s="22"/>
    </row>
    <row r="645" spans="1:1" ht="13.5" customHeight="1">
      <c r="A645" s="22"/>
    </row>
    <row r="646" spans="1:1" ht="13.5" customHeight="1">
      <c r="A646" s="22"/>
    </row>
    <row r="647" spans="1:1" ht="13.5" customHeight="1">
      <c r="A647" s="22"/>
    </row>
    <row r="648" spans="1:1" ht="13.5" customHeight="1">
      <c r="A648" s="22"/>
    </row>
    <row r="649" spans="1:1" ht="13.5" customHeight="1">
      <c r="A649" s="22"/>
    </row>
    <row r="650" spans="1:1" ht="13.5" customHeight="1">
      <c r="A650" s="22"/>
    </row>
    <row r="651" spans="1:1" ht="13.5" customHeight="1">
      <c r="A651" s="22"/>
    </row>
    <row r="652" spans="1:1" ht="13.5" customHeight="1">
      <c r="A652" s="22"/>
    </row>
    <row r="653" spans="1:1" ht="13.5" customHeight="1">
      <c r="A653" s="22"/>
    </row>
    <row r="654" spans="1:1" ht="13.5" customHeight="1">
      <c r="A654" s="22"/>
    </row>
    <row r="655" spans="1:1" ht="13.5" customHeight="1">
      <c r="A655" s="22"/>
    </row>
    <row r="656" spans="1:1" ht="13.5" customHeight="1">
      <c r="A656" s="22"/>
    </row>
    <row r="657" spans="1:1" ht="13.5" customHeight="1">
      <c r="A657" s="22"/>
    </row>
    <row r="658" spans="1:1" ht="13.5" customHeight="1">
      <c r="A658" s="22"/>
    </row>
    <row r="659" spans="1:1" ht="13.5" customHeight="1">
      <c r="A659" s="22"/>
    </row>
    <row r="660" spans="1:1" ht="13.5" customHeight="1">
      <c r="A660" s="22"/>
    </row>
    <row r="661" spans="1:1" ht="13.5" customHeight="1">
      <c r="A661" s="22"/>
    </row>
    <row r="662" spans="1:1" ht="13.5" customHeight="1">
      <c r="A662" s="22"/>
    </row>
    <row r="663" spans="1:1" ht="13.5" customHeight="1">
      <c r="A663" s="22"/>
    </row>
    <row r="664" spans="1:1" ht="13.5" customHeight="1">
      <c r="A664" s="22"/>
    </row>
    <row r="665" spans="1:1" ht="13.5" customHeight="1">
      <c r="A665" s="22"/>
    </row>
    <row r="666" spans="1:1" ht="13.5" customHeight="1">
      <c r="A666" s="22"/>
    </row>
    <row r="667" spans="1:1" ht="13.5" customHeight="1">
      <c r="A667" s="22"/>
    </row>
    <row r="668" spans="1:1" ht="13.5" customHeight="1">
      <c r="A668" s="22"/>
    </row>
    <row r="669" spans="1:1" ht="13.5" customHeight="1">
      <c r="A669" s="22"/>
    </row>
    <row r="670" spans="1:1" ht="13.5" customHeight="1">
      <c r="A670" s="22"/>
    </row>
    <row r="671" spans="1:1" ht="13.5" customHeight="1">
      <c r="A671" s="22"/>
    </row>
    <row r="672" spans="1:1" ht="13.5" customHeight="1">
      <c r="A672" s="22"/>
    </row>
    <row r="673" spans="1:1" ht="13.5" customHeight="1">
      <c r="A673" s="22"/>
    </row>
    <row r="674" spans="1:1" ht="13.5" customHeight="1">
      <c r="A674" s="22"/>
    </row>
    <row r="675" spans="1:1" ht="13.5" customHeight="1">
      <c r="A675" s="22"/>
    </row>
    <row r="676" spans="1:1" ht="13.5" customHeight="1">
      <c r="A676" s="22"/>
    </row>
    <row r="677" spans="1:1" ht="13.5" customHeight="1">
      <c r="A677" s="22"/>
    </row>
    <row r="678" spans="1:1" ht="13.5" customHeight="1">
      <c r="A678" s="22"/>
    </row>
    <row r="679" spans="1:1" ht="13.5" customHeight="1">
      <c r="A679" s="22"/>
    </row>
    <row r="680" spans="1:1" ht="13.5" customHeight="1">
      <c r="A680" s="22"/>
    </row>
    <row r="681" spans="1:1" ht="13.5" customHeight="1">
      <c r="A681" s="22"/>
    </row>
    <row r="682" spans="1:1" ht="13.5" customHeight="1">
      <c r="A682" s="22"/>
    </row>
    <row r="683" spans="1:1" ht="13.5" customHeight="1">
      <c r="A683" s="22"/>
    </row>
    <row r="684" spans="1:1" ht="13.5" customHeight="1">
      <c r="A684" s="22"/>
    </row>
    <row r="685" spans="1:1" ht="13.5" customHeight="1">
      <c r="A685" s="22"/>
    </row>
    <row r="686" spans="1:1" ht="13.5" customHeight="1">
      <c r="A686" s="22"/>
    </row>
    <row r="687" spans="1:1" ht="13.5" customHeight="1">
      <c r="A687" s="22"/>
    </row>
    <row r="688" spans="1:1" ht="13.5" customHeight="1">
      <c r="A688" s="22"/>
    </row>
    <row r="689" spans="1:1" ht="13.5" customHeight="1">
      <c r="A689" s="22"/>
    </row>
    <row r="690" spans="1:1" ht="13.5" customHeight="1">
      <c r="A690" s="22"/>
    </row>
    <row r="691" spans="1:1" ht="13.5" customHeight="1">
      <c r="A691" s="22"/>
    </row>
    <row r="692" spans="1:1" ht="13.5" customHeight="1">
      <c r="A692" s="22"/>
    </row>
    <row r="693" spans="1:1" ht="13.5" customHeight="1">
      <c r="A693" s="22"/>
    </row>
    <row r="694" spans="1:1" ht="13.5" customHeight="1">
      <c r="A694" s="22"/>
    </row>
    <row r="695" spans="1:1" ht="13.5" customHeight="1">
      <c r="A695" s="22"/>
    </row>
    <row r="696" spans="1:1" ht="13.5" customHeight="1">
      <c r="A696" s="22"/>
    </row>
    <row r="697" spans="1:1" ht="13.5" customHeight="1">
      <c r="A697" s="22"/>
    </row>
    <row r="698" spans="1:1" ht="13.5" customHeight="1">
      <c r="A698" s="22"/>
    </row>
    <row r="699" spans="1:1" ht="13.5" customHeight="1">
      <c r="A699" s="22"/>
    </row>
    <row r="700" spans="1:1" ht="13.5" customHeight="1">
      <c r="A700" s="22"/>
    </row>
    <row r="701" spans="1:1" ht="13.5" customHeight="1">
      <c r="A701" s="22"/>
    </row>
    <row r="702" spans="1:1" ht="13.5" customHeight="1">
      <c r="A702" s="22"/>
    </row>
    <row r="703" spans="1:1" ht="13.5" customHeight="1">
      <c r="A703" s="22"/>
    </row>
    <row r="704" spans="1:1" ht="13.5" customHeight="1">
      <c r="A704" s="22"/>
    </row>
    <row r="705" spans="1:1" ht="13.5" customHeight="1">
      <c r="A705" s="22"/>
    </row>
    <row r="706" spans="1:1" ht="13.5" customHeight="1">
      <c r="A706" s="22"/>
    </row>
    <row r="707" spans="1:1" ht="13.5" customHeight="1">
      <c r="A707" s="22"/>
    </row>
    <row r="708" spans="1:1" ht="13.5" customHeight="1">
      <c r="A708" s="22"/>
    </row>
    <row r="709" spans="1:1" ht="13.5" customHeight="1">
      <c r="A709" s="22"/>
    </row>
    <row r="710" spans="1:1" ht="13.5" customHeight="1">
      <c r="A710" s="22"/>
    </row>
    <row r="711" spans="1:1" ht="13.5" customHeight="1">
      <c r="A711" s="22"/>
    </row>
    <row r="712" spans="1:1" ht="13.5" customHeight="1">
      <c r="A712" s="22"/>
    </row>
    <row r="713" spans="1:1" ht="13.5" customHeight="1">
      <c r="A713" s="22"/>
    </row>
    <row r="714" spans="1:1" ht="13.5" customHeight="1">
      <c r="A714" s="22"/>
    </row>
    <row r="715" spans="1:1" ht="13.5" customHeight="1">
      <c r="A715" s="22"/>
    </row>
    <row r="716" spans="1:1" ht="13.5" customHeight="1">
      <c r="A716" s="22"/>
    </row>
    <row r="717" spans="1:1" ht="13.5" customHeight="1">
      <c r="A717" s="22"/>
    </row>
    <row r="718" spans="1:1" ht="13.5" customHeight="1">
      <c r="A718" s="22"/>
    </row>
    <row r="719" spans="1:1" ht="13.5" customHeight="1">
      <c r="A719" s="22"/>
    </row>
    <row r="720" spans="1:1" ht="13.5" customHeight="1">
      <c r="A720" s="22"/>
    </row>
    <row r="721" spans="1:1" ht="13.5" customHeight="1">
      <c r="A721" s="22"/>
    </row>
    <row r="722" spans="1:1" ht="13.5" customHeight="1">
      <c r="A722" s="22"/>
    </row>
    <row r="723" spans="1:1" ht="13.5" customHeight="1">
      <c r="A723" s="22"/>
    </row>
    <row r="724" spans="1:1" ht="13.5" customHeight="1">
      <c r="A724" s="22"/>
    </row>
    <row r="725" spans="1:1" ht="13.5" customHeight="1">
      <c r="A725" s="22"/>
    </row>
    <row r="726" spans="1:1" ht="13.5" customHeight="1">
      <c r="A726" s="22"/>
    </row>
    <row r="727" spans="1:1" ht="13.5" customHeight="1">
      <c r="A727" s="22"/>
    </row>
    <row r="728" spans="1:1" ht="13.5" customHeight="1">
      <c r="A728" s="22"/>
    </row>
    <row r="729" spans="1:1" ht="13.5" customHeight="1">
      <c r="A729" s="22"/>
    </row>
    <row r="730" spans="1:1" ht="13.5" customHeight="1">
      <c r="A730" s="22"/>
    </row>
    <row r="731" spans="1:1" ht="13.5" customHeight="1">
      <c r="A731" s="22"/>
    </row>
    <row r="732" spans="1:1" ht="13.5" customHeight="1">
      <c r="A732" s="22"/>
    </row>
    <row r="733" spans="1:1" ht="13.5" customHeight="1">
      <c r="A733" s="22"/>
    </row>
    <row r="734" spans="1:1" ht="13.5" customHeight="1">
      <c r="A734" s="22"/>
    </row>
    <row r="735" spans="1:1" ht="13.5" customHeight="1">
      <c r="A735" s="22"/>
    </row>
    <row r="736" spans="1:1" ht="13.5" customHeight="1">
      <c r="A736" s="22"/>
    </row>
    <row r="737" spans="1:1" ht="13.5" customHeight="1">
      <c r="A737" s="22"/>
    </row>
    <row r="738" spans="1:1" ht="13.5" customHeight="1">
      <c r="A738" s="22"/>
    </row>
    <row r="739" spans="1:1" ht="13.5" customHeight="1">
      <c r="A739" s="22"/>
    </row>
    <row r="740" spans="1:1" ht="13.5" customHeight="1">
      <c r="A740" s="22"/>
    </row>
    <row r="741" spans="1:1" ht="13.5" customHeight="1">
      <c r="A741" s="22"/>
    </row>
    <row r="742" spans="1:1" ht="13.5" customHeight="1">
      <c r="A742" s="22"/>
    </row>
    <row r="743" spans="1:1" ht="13.5" customHeight="1">
      <c r="A743" s="22"/>
    </row>
    <row r="744" spans="1:1" ht="13.5" customHeight="1">
      <c r="A744" s="22"/>
    </row>
    <row r="745" spans="1:1" ht="13.5" customHeight="1">
      <c r="A745" s="22"/>
    </row>
    <row r="746" spans="1:1" ht="13.5" customHeight="1">
      <c r="A746" s="22"/>
    </row>
    <row r="747" spans="1:1" ht="13.5" customHeight="1">
      <c r="A747" s="22"/>
    </row>
    <row r="748" spans="1:1" ht="13.5" customHeight="1">
      <c r="A748" s="22"/>
    </row>
    <row r="749" spans="1:1" ht="13.5" customHeight="1">
      <c r="A749" s="22"/>
    </row>
    <row r="750" spans="1:1" ht="13.5" customHeight="1">
      <c r="A750" s="22"/>
    </row>
    <row r="751" spans="1:1" ht="13.5" customHeight="1">
      <c r="A751" s="22"/>
    </row>
    <row r="752" spans="1:1" ht="13.5" customHeight="1">
      <c r="A752" s="22"/>
    </row>
    <row r="753" spans="1:1" ht="13.5" customHeight="1">
      <c r="A753" s="22"/>
    </row>
    <row r="754" spans="1:1" ht="13.5" customHeight="1">
      <c r="A754" s="22"/>
    </row>
    <row r="755" spans="1:1" ht="13.5" customHeight="1">
      <c r="A755" s="22"/>
    </row>
    <row r="756" spans="1:1" ht="13.5" customHeight="1">
      <c r="A756" s="22"/>
    </row>
    <row r="757" spans="1:1" ht="13.5" customHeight="1">
      <c r="A757" s="22"/>
    </row>
    <row r="758" spans="1:1" ht="13.5" customHeight="1">
      <c r="A758" s="22"/>
    </row>
    <row r="759" spans="1:1" ht="13.5" customHeight="1">
      <c r="A759" s="22"/>
    </row>
    <row r="760" spans="1:1" ht="13.5" customHeight="1">
      <c r="A760" s="22"/>
    </row>
    <row r="761" spans="1:1" ht="13.5" customHeight="1">
      <c r="A761" s="22"/>
    </row>
    <row r="762" spans="1:1" ht="13.5" customHeight="1">
      <c r="A762" s="22"/>
    </row>
    <row r="763" spans="1:1" ht="13.5" customHeight="1">
      <c r="A763" s="22"/>
    </row>
    <row r="764" spans="1:1" ht="13.5" customHeight="1">
      <c r="A764" s="22"/>
    </row>
    <row r="765" spans="1:1" ht="13.5" customHeight="1">
      <c r="A765" s="22"/>
    </row>
    <row r="766" spans="1:1" ht="13.5" customHeight="1">
      <c r="A766" s="22"/>
    </row>
    <row r="767" spans="1:1" ht="13.5" customHeight="1">
      <c r="A767" s="22"/>
    </row>
    <row r="768" spans="1:1" ht="13.5" customHeight="1">
      <c r="A768" s="22"/>
    </row>
    <row r="769" spans="1:1" ht="13.5" customHeight="1">
      <c r="A769" s="22"/>
    </row>
    <row r="770" spans="1:1" ht="13.5" customHeight="1">
      <c r="A770" s="22"/>
    </row>
    <row r="771" spans="1:1" ht="13.5" customHeight="1">
      <c r="A771" s="22"/>
    </row>
    <row r="772" spans="1:1" ht="13.5" customHeight="1">
      <c r="A772" s="22"/>
    </row>
    <row r="773" spans="1:1" ht="13.5" customHeight="1">
      <c r="A773" s="22"/>
    </row>
    <row r="774" spans="1:1" ht="13.5" customHeight="1">
      <c r="A774" s="22"/>
    </row>
    <row r="775" spans="1:1" ht="13.5" customHeight="1">
      <c r="A775" s="22"/>
    </row>
    <row r="776" spans="1:1" ht="13.5" customHeight="1">
      <c r="A776" s="22"/>
    </row>
    <row r="777" spans="1:1" ht="13.5" customHeight="1">
      <c r="A777" s="22"/>
    </row>
    <row r="778" spans="1:1" ht="13.5" customHeight="1">
      <c r="A778" s="22"/>
    </row>
    <row r="779" spans="1:1" ht="13.5" customHeight="1">
      <c r="A779" s="22"/>
    </row>
    <row r="780" spans="1:1" ht="13.5" customHeight="1">
      <c r="A780" s="22"/>
    </row>
    <row r="781" spans="1:1" ht="13.5" customHeight="1">
      <c r="A781" s="22"/>
    </row>
    <row r="782" spans="1:1" ht="13.5" customHeight="1">
      <c r="A782" s="22"/>
    </row>
    <row r="783" spans="1:1" ht="13.5" customHeight="1">
      <c r="A783" s="22"/>
    </row>
    <row r="784" spans="1:1" ht="13.5" customHeight="1">
      <c r="A784" s="22"/>
    </row>
    <row r="785" spans="1:1" ht="13.5" customHeight="1">
      <c r="A785" s="22"/>
    </row>
    <row r="786" spans="1:1" ht="13.5" customHeight="1">
      <c r="A786" s="22"/>
    </row>
    <row r="787" spans="1:1" ht="13.5" customHeight="1">
      <c r="A787" s="22"/>
    </row>
    <row r="788" spans="1:1" ht="13.5" customHeight="1">
      <c r="A788" s="22"/>
    </row>
    <row r="789" spans="1:1" ht="13.5" customHeight="1">
      <c r="A789" s="22"/>
    </row>
    <row r="790" spans="1:1" ht="13.5" customHeight="1">
      <c r="A790" s="22"/>
    </row>
    <row r="791" spans="1:1" ht="13.5" customHeight="1">
      <c r="A791" s="22"/>
    </row>
    <row r="792" spans="1:1" ht="13.5" customHeight="1">
      <c r="A792" s="22"/>
    </row>
    <row r="793" spans="1:1" ht="13.5" customHeight="1">
      <c r="A793" s="22"/>
    </row>
    <row r="794" spans="1:1" ht="13.5" customHeight="1">
      <c r="A794" s="22"/>
    </row>
    <row r="795" spans="1:1" ht="13.5" customHeight="1">
      <c r="A795" s="22"/>
    </row>
    <row r="796" spans="1:1" ht="13.5" customHeight="1">
      <c r="A796" s="22"/>
    </row>
    <row r="797" spans="1:1" ht="13.5" customHeight="1">
      <c r="A797" s="22"/>
    </row>
    <row r="798" spans="1:1" ht="13.5" customHeight="1">
      <c r="A798" s="22"/>
    </row>
    <row r="799" spans="1:1" ht="13.5" customHeight="1">
      <c r="A799" s="22"/>
    </row>
    <row r="800" spans="1:1" ht="13.5" customHeight="1">
      <c r="A800" s="22"/>
    </row>
    <row r="801" spans="1:1" ht="13.5" customHeight="1">
      <c r="A801" s="22"/>
    </row>
    <row r="802" spans="1:1" ht="13.5" customHeight="1">
      <c r="A802" s="22"/>
    </row>
    <row r="803" spans="1:1" ht="13.5" customHeight="1">
      <c r="A803" s="22"/>
    </row>
    <row r="804" spans="1:1" ht="13.5" customHeight="1">
      <c r="A804" s="22"/>
    </row>
    <row r="805" spans="1:1" ht="13.5" customHeight="1">
      <c r="A805" s="22"/>
    </row>
    <row r="806" spans="1:1" ht="13.5" customHeight="1">
      <c r="A806" s="22"/>
    </row>
    <row r="807" spans="1:1" ht="13.5" customHeight="1">
      <c r="A807" s="22"/>
    </row>
    <row r="808" spans="1:1" ht="13.5" customHeight="1">
      <c r="A808" s="22"/>
    </row>
    <row r="809" spans="1:1" ht="13.5" customHeight="1">
      <c r="A809" s="22"/>
    </row>
    <row r="810" spans="1:1" ht="13.5" customHeight="1">
      <c r="A810" s="22"/>
    </row>
    <row r="811" spans="1:1" ht="13.5" customHeight="1">
      <c r="A811" s="22"/>
    </row>
    <row r="812" spans="1:1" ht="13.5" customHeight="1">
      <c r="A812" s="22"/>
    </row>
    <row r="813" spans="1:1" ht="13.5" customHeight="1">
      <c r="A813" s="22"/>
    </row>
    <row r="814" spans="1:1" ht="13.5" customHeight="1">
      <c r="A814" s="22"/>
    </row>
    <row r="815" spans="1:1" ht="13.5" customHeight="1">
      <c r="A815" s="22"/>
    </row>
    <row r="816" spans="1:1" ht="13.5" customHeight="1">
      <c r="A816" s="22"/>
    </row>
    <row r="817" spans="1:1" ht="13.5" customHeight="1">
      <c r="A817" s="22"/>
    </row>
    <row r="818" spans="1:1" ht="13.5" customHeight="1">
      <c r="A818" s="22"/>
    </row>
    <row r="819" spans="1:1" ht="13.5" customHeight="1">
      <c r="A819" s="22"/>
    </row>
    <row r="820" spans="1:1" ht="13.5" customHeight="1">
      <c r="A820" s="22"/>
    </row>
    <row r="821" spans="1:1" ht="13.5" customHeight="1">
      <c r="A821" s="22"/>
    </row>
    <row r="822" spans="1:1" ht="13.5" customHeight="1">
      <c r="A822" s="22"/>
    </row>
    <row r="823" spans="1:1" ht="13.5" customHeight="1">
      <c r="A823" s="22"/>
    </row>
    <row r="824" spans="1:1" ht="13.5" customHeight="1">
      <c r="A824" s="22"/>
    </row>
    <row r="825" spans="1:1" ht="13.5" customHeight="1">
      <c r="A825" s="22"/>
    </row>
    <row r="826" spans="1:1" ht="13.5" customHeight="1">
      <c r="A826" s="22"/>
    </row>
    <row r="827" spans="1:1" ht="13.5" customHeight="1">
      <c r="A827" s="22"/>
    </row>
    <row r="828" spans="1:1" ht="13.5" customHeight="1">
      <c r="A828" s="22"/>
    </row>
    <row r="829" spans="1:1" ht="13.5" customHeight="1">
      <c r="A829" s="22"/>
    </row>
    <row r="830" spans="1:1" ht="13.5" customHeight="1">
      <c r="A830" s="22"/>
    </row>
    <row r="831" spans="1:1" ht="13.5" customHeight="1">
      <c r="A831" s="22"/>
    </row>
    <row r="832" spans="1:1" ht="13.5" customHeight="1">
      <c r="A832" s="22"/>
    </row>
    <row r="833" spans="1:1" ht="13.5" customHeight="1">
      <c r="A833" s="22"/>
    </row>
    <row r="834" spans="1:1" ht="13.5" customHeight="1">
      <c r="A834" s="22"/>
    </row>
    <row r="835" spans="1:1" ht="13.5" customHeight="1">
      <c r="A835" s="22"/>
    </row>
    <row r="836" spans="1:1" ht="13.5" customHeight="1">
      <c r="A836" s="22"/>
    </row>
    <row r="837" spans="1:1" ht="13.5" customHeight="1">
      <c r="A837" s="22"/>
    </row>
    <row r="838" spans="1:1" ht="13.5" customHeight="1">
      <c r="A838" s="22"/>
    </row>
    <row r="839" spans="1:1" ht="13.5" customHeight="1">
      <c r="A839" s="22"/>
    </row>
    <row r="840" spans="1:1" ht="13.5" customHeight="1">
      <c r="A840" s="22"/>
    </row>
    <row r="841" spans="1:1" ht="13.5" customHeight="1">
      <c r="A841" s="22"/>
    </row>
    <row r="842" spans="1:1" ht="13.5" customHeight="1">
      <c r="A842" s="22"/>
    </row>
    <row r="843" spans="1:1" ht="13.5" customHeight="1">
      <c r="A843" s="22"/>
    </row>
    <row r="844" spans="1:1" ht="13.5" customHeight="1">
      <c r="A844" s="22"/>
    </row>
    <row r="845" spans="1:1" ht="13.5" customHeight="1">
      <c r="A845" s="22"/>
    </row>
    <row r="846" spans="1:1" ht="13.5" customHeight="1">
      <c r="A846" s="22"/>
    </row>
    <row r="847" spans="1:1" ht="13.5" customHeight="1">
      <c r="A847" s="22"/>
    </row>
    <row r="848" spans="1:1" ht="13.5" customHeight="1">
      <c r="A848" s="22"/>
    </row>
    <row r="849" spans="1:1" ht="13.5" customHeight="1">
      <c r="A849" s="22"/>
    </row>
    <row r="850" spans="1:1" ht="13.5" customHeight="1">
      <c r="A850" s="22"/>
    </row>
    <row r="851" spans="1:1" ht="13.5" customHeight="1">
      <c r="A851" s="22"/>
    </row>
    <row r="852" spans="1:1" ht="13.5" customHeight="1">
      <c r="A852" s="22"/>
    </row>
    <row r="853" spans="1:1" ht="13.5" customHeight="1">
      <c r="A853" s="22"/>
    </row>
    <row r="854" spans="1:1" ht="13.5" customHeight="1">
      <c r="A854" s="22"/>
    </row>
    <row r="855" spans="1:1" ht="13.5" customHeight="1">
      <c r="A855" s="22"/>
    </row>
    <row r="856" spans="1:1" ht="13.5" customHeight="1">
      <c r="A856" s="22"/>
    </row>
    <row r="857" spans="1:1" ht="13.5" customHeight="1">
      <c r="A857" s="22"/>
    </row>
    <row r="858" spans="1:1" ht="13.5" customHeight="1">
      <c r="A858" s="22"/>
    </row>
    <row r="859" spans="1:1" ht="13.5" customHeight="1">
      <c r="A859" s="22"/>
    </row>
    <row r="860" spans="1:1" ht="13.5" customHeight="1">
      <c r="A860" s="22"/>
    </row>
    <row r="861" spans="1:1" ht="13.5" customHeight="1">
      <c r="A861" s="22"/>
    </row>
    <row r="862" spans="1:1" ht="13.5" customHeight="1">
      <c r="A862" s="22"/>
    </row>
    <row r="863" spans="1:1" ht="13.5" customHeight="1">
      <c r="A863" s="22"/>
    </row>
    <row r="864" spans="1:1" ht="13.5" customHeight="1">
      <c r="A864" s="22"/>
    </row>
    <row r="865" spans="1:1" ht="13.5" customHeight="1">
      <c r="A865" s="22"/>
    </row>
    <row r="866" spans="1:1" ht="13.5" customHeight="1">
      <c r="A866" s="22"/>
    </row>
    <row r="867" spans="1:1" ht="13.5" customHeight="1">
      <c r="A867" s="22"/>
    </row>
    <row r="868" spans="1:1" ht="13.5" customHeight="1">
      <c r="A868" s="22"/>
    </row>
    <row r="869" spans="1:1" ht="13.5" customHeight="1">
      <c r="A869" s="22"/>
    </row>
    <row r="870" spans="1:1" ht="13.5" customHeight="1">
      <c r="A870" s="22"/>
    </row>
    <row r="871" spans="1:1" ht="13.5" customHeight="1">
      <c r="A871" s="22"/>
    </row>
    <row r="872" spans="1:1" ht="13.5" customHeight="1">
      <c r="A872" s="22"/>
    </row>
    <row r="873" spans="1:1" ht="13.5" customHeight="1">
      <c r="A873" s="22"/>
    </row>
    <row r="874" spans="1:1" ht="13.5" customHeight="1">
      <c r="A874" s="22"/>
    </row>
    <row r="875" spans="1:1" ht="13.5" customHeight="1">
      <c r="A875" s="22"/>
    </row>
    <row r="876" spans="1:1" ht="13.5" customHeight="1">
      <c r="A876" s="22"/>
    </row>
    <row r="877" spans="1:1" ht="13.5" customHeight="1">
      <c r="A877" s="22"/>
    </row>
    <row r="878" spans="1:1" ht="13.5" customHeight="1">
      <c r="A878" s="22"/>
    </row>
    <row r="879" spans="1:1" ht="13.5" customHeight="1">
      <c r="A879" s="22"/>
    </row>
    <row r="880" spans="1:1" ht="13.5" customHeight="1">
      <c r="A880" s="22"/>
    </row>
    <row r="881" spans="1:1" ht="13.5" customHeight="1">
      <c r="A881" s="22"/>
    </row>
    <row r="882" spans="1:1" ht="13.5" customHeight="1">
      <c r="A882" s="22"/>
    </row>
    <row r="883" spans="1:1" ht="13.5" customHeight="1">
      <c r="A883" s="22"/>
    </row>
    <row r="884" spans="1:1" ht="13.5" customHeight="1">
      <c r="A884" s="22"/>
    </row>
    <row r="885" spans="1:1" ht="13.5" customHeight="1">
      <c r="A885" s="22"/>
    </row>
    <row r="886" spans="1:1" ht="13.5" customHeight="1">
      <c r="A886" s="22"/>
    </row>
    <row r="887" spans="1:1" ht="13.5" customHeight="1">
      <c r="A887" s="22"/>
    </row>
    <row r="888" spans="1:1" ht="13.5" customHeight="1">
      <c r="A888" s="22"/>
    </row>
    <row r="889" spans="1:1" ht="13.5" customHeight="1">
      <c r="A889" s="22"/>
    </row>
    <row r="890" spans="1:1" ht="13.5" customHeight="1">
      <c r="A890" s="22"/>
    </row>
    <row r="891" spans="1:1" ht="13.5" customHeight="1">
      <c r="A891" s="22"/>
    </row>
    <row r="892" spans="1:1" ht="13.5" customHeight="1">
      <c r="A892" s="22"/>
    </row>
    <row r="893" spans="1:1" ht="13.5" customHeight="1">
      <c r="A893" s="22"/>
    </row>
    <row r="894" spans="1:1" ht="13.5" customHeight="1">
      <c r="A894" s="22"/>
    </row>
    <row r="895" spans="1:1" ht="13.5" customHeight="1">
      <c r="A895" s="22"/>
    </row>
    <row r="896" spans="1:1" ht="13.5" customHeight="1">
      <c r="A896" s="22"/>
    </row>
    <row r="897" spans="1:1" ht="13.5" customHeight="1">
      <c r="A897" s="22"/>
    </row>
    <row r="898" spans="1:1" ht="13.5" customHeight="1">
      <c r="A898" s="22"/>
    </row>
    <row r="899" spans="1:1" ht="13.5" customHeight="1">
      <c r="A899" s="22"/>
    </row>
    <row r="900" spans="1:1" ht="13.5" customHeight="1">
      <c r="A900" s="22"/>
    </row>
    <row r="901" spans="1:1" ht="13.5" customHeight="1">
      <c r="A901" s="22"/>
    </row>
    <row r="902" spans="1:1" ht="13.5" customHeight="1">
      <c r="A902" s="22"/>
    </row>
    <row r="903" spans="1:1" ht="13.5" customHeight="1">
      <c r="A903" s="22"/>
    </row>
    <row r="904" spans="1:1" ht="13.5" customHeight="1">
      <c r="A904" s="22"/>
    </row>
    <row r="905" spans="1:1" ht="13.5" customHeight="1">
      <c r="A905" s="22"/>
    </row>
    <row r="906" spans="1:1" ht="13.5" customHeight="1">
      <c r="A906" s="22"/>
    </row>
    <row r="907" spans="1:1" ht="13.5" customHeight="1">
      <c r="A907" s="22"/>
    </row>
    <row r="908" spans="1:1" ht="13.5" customHeight="1">
      <c r="A908" s="22"/>
    </row>
    <row r="909" spans="1:1" ht="13.5" customHeight="1">
      <c r="A909" s="22"/>
    </row>
    <row r="910" spans="1:1" ht="13.5" customHeight="1">
      <c r="A910" s="22"/>
    </row>
    <row r="911" spans="1:1" ht="13.5" customHeight="1">
      <c r="A911" s="22"/>
    </row>
    <row r="912" spans="1:1" ht="13.5" customHeight="1">
      <c r="A912" s="22"/>
    </row>
    <row r="913" spans="1:1" ht="13.5" customHeight="1">
      <c r="A913" s="22"/>
    </row>
    <row r="914" spans="1:1" ht="13.5" customHeight="1">
      <c r="A914" s="22"/>
    </row>
    <row r="915" spans="1:1" ht="13.5" customHeight="1">
      <c r="A915" s="22"/>
    </row>
    <row r="916" spans="1:1" ht="13.5" customHeight="1">
      <c r="A916" s="22"/>
    </row>
    <row r="917" spans="1:1" ht="13.5" customHeight="1">
      <c r="A917" s="22"/>
    </row>
    <row r="918" spans="1:1" ht="13.5" customHeight="1">
      <c r="A918" s="22"/>
    </row>
    <row r="919" spans="1:1" ht="13.5" customHeight="1">
      <c r="A919" s="22"/>
    </row>
    <row r="920" spans="1:1" ht="13.5" customHeight="1">
      <c r="A920" s="22"/>
    </row>
    <row r="921" spans="1:1" ht="13.5" customHeight="1">
      <c r="A921" s="22"/>
    </row>
    <row r="922" spans="1:1" ht="13.5" customHeight="1">
      <c r="A922" s="22"/>
    </row>
    <row r="923" spans="1:1" ht="13.5" customHeight="1">
      <c r="A923" s="22"/>
    </row>
    <row r="924" spans="1:1" ht="13.5" customHeight="1">
      <c r="A924" s="22"/>
    </row>
    <row r="925" spans="1:1" ht="13.5" customHeight="1">
      <c r="A925" s="22"/>
    </row>
    <row r="926" spans="1:1" ht="13.5" customHeight="1">
      <c r="A926" s="22"/>
    </row>
    <row r="927" spans="1:1" ht="13.5" customHeight="1">
      <c r="A927" s="22"/>
    </row>
    <row r="928" spans="1:1" ht="13.5" customHeight="1">
      <c r="A928" s="22"/>
    </row>
    <row r="929" spans="1:1" ht="13.5" customHeight="1">
      <c r="A929" s="22"/>
    </row>
    <row r="930" spans="1:1" ht="13.5" customHeight="1">
      <c r="A930" s="22"/>
    </row>
    <row r="931" spans="1:1" ht="13.5" customHeight="1">
      <c r="A931" s="22"/>
    </row>
    <row r="932" spans="1:1" ht="13.5" customHeight="1">
      <c r="A932" s="22"/>
    </row>
    <row r="933" spans="1:1" ht="13.5" customHeight="1">
      <c r="A933" s="22"/>
    </row>
    <row r="934" spans="1:1" ht="13.5" customHeight="1">
      <c r="A934" s="22"/>
    </row>
    <row r="935" spans="1:1" ht="13.5" customHeight="1">
      <c r="A935" s="22"/>
    </row>
    <row r="936" spans="1:1" ht="13.5" customHeight="1">
      <c r="A936" s="22"/>
    </row>
    <row r="937" spans="1:1" ht="13.5" customHeight="1">
      <c r="A937" s="22"/>
    </row>
    <row r="938" spans="1:1" ht="13.5" customHeight="1">
      <c r="A938" s="22"/>
    </row>
    <row r="939" spans="1:1" ht="13.5" customHeight="1">
      <c r="A939" s="22"/>
    </row>
    <row r="940" spans="1:1" ht="13.5" customHeight="1">
      <c r="A940" s="22"/>
    </row>
    <row r="941" spans="1:1" ht="13.5" customHeight="1">
      <c r="A941" s="22"/>
    </row>
    <row r="942" spans="1:1" ht="13.5" customHeight="1">
      <c r="A942" s="22"/>
    </row>
    <row r="943" spans="1:1" ht="13.5" customHeight="1">
      <c r="A943" s="22"/>
    </row>
    <row r="944" spans="1:1" ht="13.5" customHeight="1">
      <c r="A944" s="22"/>
    </row>
    <row r="945" spans="1:1" ht="13.5" customHeight="1">
      <c r="A945" s="22"/>
    </row>
    <row r="946" spans="1:1" ht="13.5" customHeight="1">
      <c r="A946" s="22"/>
    </row>
    <row r="947" spans="1:1" ht="13.5" customHeight="1">
      <c r="A947" s="22"/>
    </row>
    <row r="948" spans="1:1" ht="13.5" customHeight="1">
      <c r="A948" s="22"/>
    </row>
    <row r="949" spans="1:1" ht="13.5" customHeight="1">
      <c r="A949" s="22"/>
    </row>
    <row r="950" spans="1:1" ht="13.5" customHeight="1">
      <c r="A950" s="22"/>
    </row>
    <row r="951" spans="1:1" ht="13.5" customHeight="1">
      <c r="A951" s="22"/>
    </row>
    <row r="952" spans="1:1" ht="13.5" customHeight="1">
      <c r="A952" s="22"/>
    </row>
    <row r="953" spans="1:1" ht="13.5" customHeight="1">
      <c r="A953" s="22"/>
    </row>
    <row r="954" spans="1:1" ht="13.5" customHeight="1">
      <c r="A954" s="22"/>
    </row>
    <row r="955" spans="1:1" ht="13.5" customHeight="1">
      <c r="A955" s="22"/>
    </row>
    <row r="956" spans="1:1" ht="13.5" customHeight="1">
      <c r="A956" s="22"/>
    </row>
    <row r="957" spans="1:1" ht="13.5" customHeight="1">
      <c r="A957" s="22"/>
    </row>
    <row r="958" spans="1:1" ht="13.5" customHeight="1">
      <c r="A958" s="22"/>
    </row>
    <row r="959" spans="1:1" ht="13.5" customHeight="1">
      <c r="A959" s="22"/>
    </row>
    <row r="960" spans="1:1" ht="13.5" customHeight="1">
      <c r="A960" s="22"/>
    </row>
    <row r="961" spans="1:1" ht="13.5" customHeight="1">
      <c r="A961" s="22"/>
    </row>
    <row r="962" spans="1:1" ht="13.5" customHeight="1">
      <c r="A962" s="22"/>
    </row>
    <row r="963" spans="1:1" ht="13.5" customHeight="1">
      <c r="A963" s="22"/>
    </row>
    <row r="964" spans="1:1" ht="13.5" customHeight="1">
      <c r="A964" s="22"/>
    </row>
    <row r="965" spans="1:1" ht="13.5" customHeight="1">
      <c r="A965" s="22"/>
    </row>
    <row r="966" spans="1:1" ht="13.5" customHeight="1">
      <c r="A966" s="22"/>
    </row>
    <row r="967" spans="1:1" ht="13.5" customHeight="1">
      <c r="A967" s="22"/>
    </row>
    <row r="968" spans="1:1" ht="13.5" customHeight="1">
      <c r="A968" s="22"/>
    </row>
    <row r="969" spans="1:1" ht="13.5" customHeight="1">
      <c r="A969" s="22"/>
    </row>
    <row r="970" spans="1:1" ht="13.5" customHeight="1">
      <c r="A970" s="22"/>
    </row>
    <row r="971" spans="1:1" ht="13.5" customHeight="1">
      <c r="A971" s="22"/>
    </row>
    <row r="972" spans="1:1" ht="13.5" customHeight="1">
      <c r="A972" s="22"/>
    </row>
    <row r="973" spans="1:1" ht="13.5" customHeight="1">
      <c r="A973" s="22"/>
    </row>
    <row r="974" spans="1:1" ht="13.5" customHeight="1">
      <c r="A974" s="22"/>
    </row>
    <row r="975" spans="1:1" ht="13.5" customHeight="1">
      <c r="A975" s="22"/>
    </row>
    <row r="976" spans="1:1" ht="13.5" customHeight="1">
      <c r="A976" s="22"/>
    </row>
    <row r="977" spans="1:1" ht="13.5" customHeight="1">
      <c r="A977" s="22"/>
    </row>
    <row r="978" spans="1:1" ht="13.5" customHeight="1">
      <c r="A978" s="22"/>
    </row>
    <row r="979" spans="1:1" ht="13.5" customHeight="1">
      <c r="A979" s="22"/>
    </row>
    <row r="980" spans="1:1" ht="13.5" customHeight="1">
      <c r="A980" s="22"/>
    </row>
    <row r="981" spans="1:1" ht="13.5" customHeight="1">
      <c r="A981" s="22"/>
    </row>
    <row r="982" spans="1:1" ht="13.5" customHeight="1">
      <c r="A982" s="22"/>
    </row>
    <row r="983" spans="1:1" ht="13.5" customHeight="1">
      <c r="A983" s="22"/>
    </row>
    <row r="984" spans="1:1" ht="13.5" customHeight="1">
      <c r="A984" s="22"/>
    </row>
    <row r="985" spans="1:1" ht="13.5" customHeight="1">
      <c r="A985" s="22"/>
    </row>
    <row r="986" spans="1:1" ht="13.5" customHeight="1">
      <c r="A986" s="22"/>
    </row>
    <row r="987" spans="1:1" ht="13.5" customHeight="1">
      <c r="A987" s="22"/>
    </row>
    <row r="988" spans="1:1" ht="13.5" customHeight="1">
      <c r="A988" s="22"/>
    </row>
    <row r="989" spans="1:1" ht="13.5" customHeight="1">
      <c r="A989" s="22"/>
    </row>
  </sheetData>
  <mergeCells count="3">
    <mergeCell ref="H2:L2"/>
    <mergeCell ref="M2:Q2"/>
    <mergeCell ref="R2:V2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1B6C3-6E30-4AEE-AA2F-3F67EF951C6D}">
  <dimension ref="A1:F20"/>
  <sheetViews>
    <sheetView tabSelected="1" workbookViewId="0">
      <selection activeCell="H17" sqref="H17"/>
    </sheetView>
  </sheetViews>
  <sheetFormatPr defaultColWidth="14.44140625" defaultRowHeight="15" customHeight="1"/>
  <cols>
    <col min="1" max="1" width="15.33203125" style="28" customWidth="1"/>
    <col min="2" max="5" width="14.44140625" style="28"/>
    <col min="6" max="16384" width="14.44140625" style="25"/>
  </cols>
  <sheetData>
    <row r="1" spans="1:6" ht="15.6">
      <c r="A1" s="23" t="s">
        <v>4</v>
      </c>
      <c r="B1" s="23" t="s">
        <v>217</v>
      </c>
      <c r="C1" s="23" t="s">
        <v>218</v>
      </c>
      <c r="D1" s="23" t="s">
        <v>219</v>
      </c>
      <c r="E1" s="23" t="s">
        <v>220</v>
      </c>
      <c r="F1" s="24" t="s">
        <v>14</v>
      </c>
    </row>
    <row r="2" spans="1:6" ht="15.6">
      <c r="A2" s="11" t="s">
        <v>62</v>
      </c>
      <c r="B2" s="26">
        <f>IFERROR(INDEX('[1]Results SATURDAY (FS)'!$G:$G,_xlfn.AGGREGATE(15,6,ROW('[1]Results SATURDAY (FS)'!$B$1:$B$998)/('[1]Results SATURDAY (FS)'!$B$1:$B$998="Great Britain"),COLUMNS($A:A))),"")</f>
        <v>27.599999999999998</v>
      </c>
      <c r="C2" s="26">
        <f>IFERROR(INDEX('[1]Results SATURDAY (FS)'!$G:$G,_xlfn.AGGREGATE(15,6,ROW('[1]Results SATURDAY (FS)'!$B$1:$B$998)/('[1]Results SATURDAY (FS)'!$B$1:$B$998="Great Britain"),COLUMNS($A:B))),"")</f>
        <v>27.5</v>
      </c>
      <c r="D2" s="26">
        <f>IFERROR(INDEX('[1]Results SATURDAY (FS)'!$G:$G,_xlfn.AGGREGATE(15,6,ROW('[1]Results SATURDAY (FS)'!$B$1:$B$998)/('[1]Results SATURDAY (FS)'!$B$1:$B$998="Great Britain"),COLUMNS($A:C))),"")</f>
        <v>27.433333333333334</v>
      </c>
      <c r="E2" s="26">
        <f>IFERROR(INDEX('[1]Results SATURDAY (FS)'!$G:$G,_xlfn.AGGREGATE(15,6,ROW('[1]Results SATURDAY (FS)'!$B$1:$B$998)/('[1]Results SATURDAY (FS)'!$B$1:$B$998="Great Britain"),COLUMNS($A:D))),"")</f>
        <v>26</v>
      </c>
      <c r="F2" s="27">
        <f t="shared" ref="F2:F20" si="0">IF(AND(ISBLANK(B2),ISBLANK(C2)),,IFERROR(LARGE(B2:E2,1),0)+IFERROR(LARGE(B2:E2,2),0)+IFERROR(LARGE(B2:E2,3),0))</f>
        <v>82.533333333333331</v>
      </c>
    </row>
    <row r="3" spans="1:6" ht="15.6">
      <c r="A3" s="11" t="s">
        <v>25</v>
      </c>
      <c r="B3" s="26" t="str">
        <f>IFERROR(INDEX('[1]Results SATURDAY (FS)'!$G:$G,_xlfn.AGGREGATE(15,6,ROW('[1]Results SATURDAY (FS)'!$B$1:$B$998)/('[1]Results SATURDAY (FS)'!$B$1:$B$998="Italy"),COLUMNS($A:A))),"")</f>
        <v>withdrawn</v>
      </c>
      <c r="C3" s="26">
        <f>IFERROR(INDEX('[1]Results SATURDAY (FS)'!$G:$G,_xlfn.AGGREGATE(15,6,ROW('[1]Results SATURDAY (FS)'!$B$1:$B$998)/('[1]Results SATURDAY (FS)'!$B$1:$B$998="Italy"),COLUMNS($A:B))),"")</f>
        <v>27.933333333333337</v>
      </c>
      <c r="D3" s="26">
        <f>IFERROR(INDEX('[1]Results SATURDAY (FS)'!$G:$G,_xlfn.AGGREGATE(15,6,ROW('[1]Results SATURDAY (FS)'!$B$1:$B$998)/('[1]Results SATURDAY (FS)'!$B$1:$B$998="Italy"),COLUMNS($A:C))),"")</f>
        <v>27.866666666666664</v>
      </c>
      <c r="E3" s="26">
        <f>IFERROR(INDEX('[1]Results SATURDAY (FS)'!$G:$G,_xlfn.AGGREGATE(15,6,ROW('[1]Results SATURDAY (FS)'!$B$1:$B$998)/('[1]Results SATURDAY (FS)'!$B$1:$B$998="Italy"),COLUMNS($A:D))),"")</f>
        <v>26.233333333333334</v>
      </c>
      <c r="F3" s="27">
        <f t="shared" si="0"/>
        <v>82.033333333333331</v>
      </c>
    </row>
    <row r="4" spans="1:6" ht="15.6">
      <c r="A4" s="11" t="s">
        <v>47</v>
      </c>
      <c r="B4" s="26">
        <f>IFERROR(INDEX('[1]Results SATURDAY (FS)'!$G:$G,_xlfn.AGGREGATE(15,6,ROW('[1]Results SATURDAY (FS)'!$B$1:$B$998)/('[1]Results SATURDAY (FS)'!$B$1:$B$998="Czech Republic"),COLUMNS($A:A))),"")</f>
        <v>28.033333333333335</v>
      </c>
      <c r="C4" s="26">
        <f>IFERROR(INDEX('[1]Results SATURDAY (FS)'!$G:$G,_xlfn.AGGREGATE(15,6,ROW('[1]Results SATURDAY (FS)'!$B$1:$B$998)/('[1]Results SATURDAY (FS)'!$B$1:$B$998="Czech Republic"),COLUMNS($A:B))),"")</f>
        <v>27.133333333333329</v>
      </c>
      <c r="D4" s="26">
        <f>IFERROR(INDEX('[1]Results SATURDAY (FS)'!$G:$G,_xlfn.AGGREGATE(15,6,ROW('[1]Results SATURDAY (FS)'!$B$1:$B$998)/('[1]Results SATURDAY (FS)'!$B$1:$B$998="Czech Republic"),COLUMNS($A:C))),"")</f>
        <v>26.766666666666666</v>
      </c>
      <c r="E4" s="26">
        <f>IFERROR(INDEX('[1]Results SATURDAY (FS)'!$G:$G,_xlfn.AGGREGATE(15,6,ROW('[1]Results SATURDAY (FS)'!$B$1:$B$998)/('[1]Results SATURDAY (FS)'!$B$1:$B$998="Czech Republic"),COLUMNS($A:D))),"")</f>
        <v>24.933333333333334</v>
      </c>
      <c r="F4" s="27">
        <f t="shared" si="0"/>
        <v>81.933333333333337</v>
      </c>
    </row>
    <row r="5" spans="1:6" ht="15.6">
      <c r="A5" s="11" t="s">
        <v>75</v>
      </c>
      <c r="B5" s="26">
        <f>IFERROR(INDEX('[1]Results SATURDAY (FS)'!$G:$G,_xlfn.AGGREGATE(15,6,ROW('[1]Results SATURDAY (FS)'!$B$1:$B$998)/('[1]Results SATURDAY (FS)'!$B$1:$B$998="Slovakia"),COLUMNS($A:A))),"")</f>
        <v>27.066666666666666</v>
      </c>
      <c r="C5" s="26">
        <f>IFERROR(INDEX('[1]Results SATURDAY (FS)'!$G:$G,_xlfn.AGGREGATE(15,6,ROW('[1]Results SATURDAY (FS)'!$B$1:$B$998)/('[1]Results SATURDAY (FS)'!$B$1:$B$998="Slovakia"),COLUMNS($A:B))),"")</f>
        <v>26.833333333333332</v>
      </c>
      <c r="D5" s="26">
        <f>IFERROR(INDEX('[1]Results SATURDAY (FS)'!$G:$G,_xlfn.AGGREGATE(15,6,ROW('[1]Results SATURDAY (FS)'!$B$1:$B$998)/('[1]Results SATURDAY (FS)'!$B$1:$B$998="Slovakia"),COLUMNS($A:C))),"")</f>
        <v>26.7</v>
      </c>
      <c r="E5" s="26">
        <f>IFERROR(INDEX('[1]Results SATURDAY (FS)'!$G:$G,_xlfn.AGGREGATE(15,6,ROW('[1]Results SATURDAY (FS)'!$B$1:$B$998)/('[1]Results SATURDAY (FS)'!$B$1:$B$998="Slovakia"),COLUMNS($A:D))),"")</f>
        <v>24.8</v>
      </c>
      <c r="F5" s="27">
        <f t="shared" si="0"/>
        <v>80.599999999999994</v>
      </c>
    </row>
    <row r="6" spans="1:6" ht="15.6">
      <c r="A6" s="11" t="s">
        <v>79</v>
      </c>
      <c r="B6" s="26">
        <f>IFERROR(INDEX('[1]Results SATURDAY (FS)'!$G:$G,_xlfn.AGGREGATE(15,6,ROW('[1]Results SATURDAY (FS)'!$B$1:$B$998)/('[1]Results SATURDAY (FS)'!$B$1:$B$998="Sweden"),COLUMNS($A:A))),"")</f>
        <v>27</v>
      </c>
      <c r="C6" s="26">
        <f>IFERROR(INDEX('[1]Results SATURDAY (FS)'!$G:$G,_xlfn.AGGREGATE(15,6,ROW('[1]Results SATURDAY (FS)'!$B$1:$B$998)/('[1]Results SATURDAY (FS)'!$B$1:$B$998="Sweden"),COLUMNS($A:B))),"")</f>
        <v>26.066666666666663</v>
      </c>
      <c r="D6" s="26">
        <f>IFERROR(INDEX('[1]Results SATURDAY (FS)'!$G:$G,_xlfn.AGGREGATE(15,6,ROW('[1]Results SATURDAY (FS)'!$B$1:$B$998)/('[1]Results SATURDAY (FS)'!$B$1:$B$998="Sweden"),COLUMNS($A:C))),"")</f>
        <v>24.066666666666666</v>
      </c>
      <c r="E6" s="26">
        <f>IFERROR(INDEX('[1]Results SATURDAY (FS)'!$G:$G,_xlfn.AGGREGATE(15,6,ROW('[1]Results SATURDAY (FS)'!$B$1:$B$998)/('[1]Results SATURDAY (FS)'!$B$1:$B$998="Sweden"),COLUMNS($A:D))),"")</f>
        <v>23.233333333333331</v>
      </c>
      <c r="F6" s="27">
        <f t="shared" si="0"/>
        <v>77.133333333333326</v>
      </c>
    </row>
    <row r="7" spans="1:6" ht="15.6">
      <c r="A7" s="11" t="s">
        <v>221</v>
      </c>
      <c r="B7" s="26">
        <f>IFERROR(INDEX('[1]Results SATURDAY (FS)'!$G:$G,_xlfn.AGGREGATE(15,6,ROW('[1]Results SATURDAY (FS)'!$B$1:$B$998)/('[1]Results SATURDAY (FS)'!$B$1:$B$998="Hungary"),COLUMNS($A:A))),"")</f>
        <v>25.8</v>
      </c>
      <c r="C7" s="26">
        <f>IFERROR(INDEX('[1]Results SATURDAY (FS)'!$G:$G,_xlfn.AGGREGATE(15,6,ROW('[1]Results SATURDAY (FS)'!$B$1:$B$998)/('[1]Results SATURDAY (FS)'!$B$1:$B$998="Hungary"),COLUMNS($A:B))),"")</f>
        <v>25.166666666666668</v>
      </c>
      <c r="D7" s="26">
        <f>IFERROR(INDEX('[1]Results SATURDAY (FS)'!$G:$G,_xlfn.AGGREGATE(15,6,ROW('[1]Results SATURDAY (FS)'!$B$1:$B$998)/('[1]Results SATURDAY (FS)'!$B$1:$B$998="Hungary"),COLUMNS($A:C))),"")</f>
        <v>25.100000000000005</v>
      </c>
      <c r="E7" s="26">
        <f>IFERROR(INDEX('[1]Results SATURDAY (FS)'!$G:$G,_xlfn.AGGREGATE(15,6,ROW('[1]Results SATURDAY (FS)'!$B$1:$B$998)/('[1]Results SATURDAY (FS)'!$B$1:$B$998="Hungary"),COLUMNS($A:D))),"")</f>
        <v>22</v>
      </c>
      <c r="F7" s="27">
        <f t="shared" si="0"/>
        <v>76.066666666666677</v>
      </c>
    </row>
    <row r="8" spans="1:6" ht="15.6">
      <c r="A8" s="11" t="s">
        <v>37</v>
      </c>
      <c r="B8" s="26" t="str">
        <f>IFERROR(INDEX('[1]Results SATURDAY (FS)'!$G:$G,_xlfn.AGGREGATE(15,6,ROW('[1]Results SATURDAY (FS)'!$B$1:$B$998)/('[1]Results SATURDAY (FS)'!$B$1:$B$998="France"),COLUMNS($A:A))),"")</f>
        <v>disqualified</v>
      </c>
      <c r="C8" s="26">
        <f>IFERROR(INDEX('[1]Results SATURDAY (FS)'!$G:$G,_xlfn.AGGREGATE(15,6,ROW('[1]Results SATURDAY (FS)'!$B$1:$B$998)/('[1]Results SATURDAY (FS)'!$B$1:$B$998="France"),COLUMNS($A:B))),"")</f>
        <v>26.900000000000002</v>
      </c>
      <c r="D8" s="26">
        <f>IFERROR(INDEX('[1]Results SATURDAY (FS)'!$G:$G,_xlfn.AGGREGATE(15,6,ROW('[1]Results SATURDAY (FS)'!$B$1:$B$998)/('[1]Results SATURDAY (FS)'!$B$1:$B$998="France"),COLUMNS($A:C))),"")</f>
        <v>24.100000000000005</v>
      </c>
      <c r="E8" s="26">
        <f>IFERROR(INDEX('[1]Results SATURDAY (FS)'!$G:$G,_xlfn.AGGREGATE(15,6,ROW('[1]Results SATURDAY (FS)'!$B$1:$B$998)/('[1]Results SATURDAY (FS)'!$B$1:$B$998="France"),COLUMNS($A:D))),"")</f>
        <v>21.833333333333332</v>
      </c>
      <c r="F8" s="27">
        <f t="shared" si="0"/>
        <v>72.833333333333343</v>
      </c>
    </row>
    <row r="9" spans="1:6" ht="15.6">
      <c r="A9" s="11" t="s">
        <v>146</v>
      </c>
      <c r="B9" s="26">
        <f>IFERROR(INDEX('[1]Results SATURDAY (FS)'!$G:$G,_xlfn.AGGREGATE(15,6,ROW('[1]Results SATURDAY (FS)'!$B$1:$B$998)/('[1]Results SATURDAY (FS)'!$B$1:$B$998="Belgium"),COLUMNS($A:A))),"")</f>
        <v>24.233333333333334</v>
      </c>
      <c r="C9" s="26">
        <f>IFERROR(INDEX('[1]Results SATURDAY (FS)'!$G:$G,_xlfn.AGGREGATE(15,6,ROW('[1]Results SATURDAY (FS)'!$B$1:$B$998)/('[1]Results SATURDAY (FS)'!$B$1:$B$998="Belgium"),COLUMNS($A:B))),"")</f>
        <v>23.899999999999995</v>
      </c>
      <c r="D9" s="26">
        <f>IFERROR(INDEX('[1]Results SATURDAY (FS)'!$G:$G,_xlfn.AGGREGATE(15,6,ROW('[1]Results SATURDAY (FS)'!$B$1:$B$998)/('[1]Results SATURDAY (FS)'!$B$1:$B$998="Belgium"),COLUMNS($A:C))),"")</f>
        <v>23.166666666666668</v>
      </c>
      <c r="E9" s="26" t="str">
        <f>IFERROR(INDEX('[1]Results SATURDAY (FS)'!$G:$G,_xlfn.AGGREGATE(15,6,ROW('[1]Results SATURDAY (FS)'!$B$1:$B$998)/('[1]Results SATURDAY (FS)'!$B$1:$B$998="Belgium"),COLUMNS($A:D))),"")</f>
        <v/>
      </c>
      <c r="F9" s="27">
        <f t="shared" si="0"/>
        <v>71.3</v>
      </c>
    </row>
    <row r="10" spans="1:6" ht="15.6">
      <c r="A10" s="11" t="s">
        <v>31</v>
      </c>
      <c r="B10" s="26" t="str">
        <f>IFERROR(INDEX('[1]Results SATURDAY (FS)'!$G:$G,_xlfn.AGGREGATE(15,6,ROW('[1]Results SATURDAY (FS)'!$B$1:$B$998)/('[1]Results SATURDAY (FS)'!$B$1:$B$998="Germany"),COLUMNS($A:A))),"")</f>
        <v>retired</v>
      </c>
      <c r="C10" s="26">
        <f>IFERROR(INDEX('[1]Results SATURDAY (FS)'!$G:$G,_xlfn.AGGREGATE(15,6,ROW('[1]Results SATURDAY (FS)'!$B$1:$B$998)/('[1]Results SATURDAY (FS)'!$B$1:$B$998="Germany"),COLUMNS($A:B))),"")</f>
        <v>24.866666666666664</v>
      </c>
      <c r="D10" s="26">
        <f>IFERROR(INDEX('[1]Results SATURDAY (FS)'!$G:$G,_xlfn.AGGREGATE(15,6,ROW('[1]Results SATURDAY (FS)'!$B$1:$B$998)/('[1]Results SATURDAY (FS)'!$B$1:$B$998="Germany"),COLUMNS($A:C))),"")</f>
        <v>23.266666666666666</v>
      </c>
      <c r="E10" s="26">
        <f>IFERROR(INDEX('[1]Results SATURDAY (FS)'!$G:$G,_xlfn.AGGREGATE(15,6,ROW('[1]Results SATURDAY (FS)'!$B$1:$B$998)/('[1]Results SATURDAY (FS)'!$B$1:$B$998="Germany"),COLUMNS($A:D))),"")</f>
        <v>22.933333333333334</v>
      </c>
      <c r="F10" s="27">
        <f t="shared" si="0"/>
        <v>71.066666666666663</v>
      </c>
    </row>
    <row r="11" spans="1:6" ht="15.6">
      <c r="A11" s="11" t="s">
        <v>106</v>
      </c>
      <c r="B11" s="26">
        <f>IFERROR(INDEX('[1]Results SATURDAY (FS)'!$G:$G,_xlfn.AGGREGATE(15,6,ROW('[1]Results SATURDAY (FS)'!$B$1:$B$998)/('[1]Results SATURDAY (FS)'!$B$1:$B$998="Japan"),COLUMNS($A:A))),"")</f>
        <v>26.099999999999998</v>
      </c>
      <c r="C11" s="26">
        <f>IFERROR(INDEX('[1]Results SATURDAY (FS)'!$G:$G,_xlfn.AGGREGATE(15,6,ROW('[1]Results SATURDAY (FS)'!$B$1:$B$998)/('[1]Results SATURDAY (FS)'!$B$1:$B$998="Japan"),COLUMNS($A:B))),"")</f>
        <v>22.099999999999998</v>
      </c>
      <c r="D11" s="26" t="str">
        <f>IFERROR(INDEX('[1]Results SATURDAY (FS)'!$G:$G,_xlfn.AGGREGATE(15,6,ROW('[1]Results SATURDAY (FS)'!$B$1:$B$998)/('[1]Results SATURDAY (FS)'!$B$1:$B$998="Japan"),COLUMNS($A:C))),"")</f>
        <v/>
      </c>
      <c r="E11" s="26" t="str">
        <f>IFERROR(INDEX('[1]Results SATURDAY (FS)'!$G:$G,_xlfn.AGGREGATE(15,6,ROW('[1]Results SATURDAY (FS)'!$B$1:$B$998)/('[1]Results SATURDAY (FS)'!$B$1:$B$998="Japan"),COLUMNS($A:D))),"")</f>
        <v/>
      </c>
      <c r="F11" s="27">
        <f t="shared" si="0"/>
        <v>48.199999999999996</v>
      </c>
    </row>
    <row r="12" spans="1:6" ht="15.6">
      <c r="A12" s="11" t="s">
        <v>133</v>
      </c>
      <c r="B12" s="26">
        <f>IFERROR(INDEX('[1]Results SATURDAY (FS)'!$G:$G,_xlfn.AGGREGATE(15,6,ROW('[1]Results SATURDAY (FS)'!$B$1:$B$998)/('[1]Results SATURDAY (FS)'!$B$1:$B$998="Denmark"),COLUMNS($A:A))),"")</f>
        <v>25</v>
      </c>
      <c r="C12" s="26">
        <f>IFERROR(INDEX('[1]Results SATURDAY (FS)'!$G:$G,_xlfn.AGGREGATE(15,6,ROW('[1]Results SATURDAY (FS)'!$B$1:$B$998)/('[1]Results SATURDAY (FS)'!$B$1:$B$998="Denmark"),COLUMNS($A:B))),"")</f>
        <v>21.666666666666668</v>
      </c>
      <c r="D12" s="26" t="str">
        <f>IFERROR(INDEX('[1]Results SATURDAY (FS)'!$G:$G,_xlfn.AGGREGATE(15,6,ROW('[1]Results SATURDAY (FS)'!$B$1:$B$998)/('[1]Results SATURDAY (FS)'!$B$1:$B$998="Denmark"),COLUMNS($A:C))),"")</f>
        <v/>
      </c>
      <c r="E12" s="26" t="str">
        <f>IFERROR(INDEX('[1]Results SATURDAY (FS)'!$G:$G,_xlfn.AGGREGATE(15,6,ROW('[1]Results SATURDAY (FS)'!$B$1:$B$998)/('[1]Results SATURDAY (FS)'!$B$1:$B$998="Denmark"),COLUMNS($A:D))),"")</f>
        <v/>
      </c>
      <c r="F12" s="27">
        <f t="shared" si="0"/>
        <v>46.666666666666671</v>
      </c>
    </row>
    <row r="13" spans="1:6" ht="15.6">
      <c r="A13" s="11" t="s">
        <v>122</v>
      </c>
      <c r="B13" s="26">
        <f>IFERROR(INDEX('[1]Results SATURDAY (FS)'!$G:$G,_xlfn.AGGREGATE(15,6,ROW('[1]Results SATURDAY (FS)'!$B$1:$B$998)/('[1]Results SATURDAY (FS)'!$B$1:$B$998="Switzerland"),COLUMNS($A:A))),"")</f>
        <v>25.400000000000002</v>
      </c>
      <c r="C13" s="26">
        <f>IFERROR(INDEX('[1]Results SATURDAY (FS)'!$G:$G,_xlfn.AGGREGATE(15,6,ROW('[1]Results SATURDAY (FS)'!$B$1:$B$998)/('[1]Results SATURDAY (FS)'!$B$1:$B$998="Switzerland"),COLUMNS($A:B))),"")</f>
        <v>20.5</v>
      </c>
      <c r="D13" s="26" t="str">
        <f>IFERROR(INDEX('[1]Results SATURDAY (FS)'!$G:$G,_xlfn.AGGREGATE(15,6,ROW('[1]Results SATURDAY (FS)'!$B$1:$B$998)/('[1]Results SATURDAY (FS)'!$B$1:$B$998="Switzerland"),COLUMNS($A:C))),"")</f>
        <v/>
      </c>
      <c r="E13" s="26" t="str">
        <f>IFERROR(INDEX('[1]Results SATURDAY (FS)'!$G:$G,_xlfn.AGGREGATE(15,6,ROW('[1]Results SATURDAY (FS)'!$B$1:$B$998)/('[1]Results SATURDAY (FS)'!$B$1:$B$998="Switzerland"),COLUMNS($A:D))),"")</f>
        <v/>
      </c>
      <c r="F13" s="27">
        <f t="shared" si="0"/>
        <v>45.900000000000006</v>
      </c>
    </row>
    <row r="14" spans="1:6" ht="15.6">
      <c r="A14" s="11" t="s">
        <v>42</v>
      </c>
      <c r="B14" s="26" t="str">
        <f>IFERROR(INDEX('[1]Results SATURDAY (FS)'!$G:$G,_xlfn.AGGREGATE(15,6,ROW('[1]Results SATURDAY (FS)'!$B$1:$B$998)/('[1]Results SATURDAY (FS)'!$B$1:$B$998="Poland"),COLUMNS($A:A))),"")</f>
        <v>absent</v>
      </c>
      <c r="C14" s="26">
        <f>IFERROR(INDEX('[1]Results SATURDAY (FS)'!$G:$G,_xlfn.AGGREGATE(15,6,ROW('[1]Results SATURDAY (FS)'!$B$1:$B$998)/('[1]Results SATURDAY (FS)'!$B$1:$B$998="Poland"),COLUMNS($A:B))),"")</f>
        <v>23</v>
      </c>
      <c r="D14" s="26">
        <f>IFERROR(INDEX('[1]Results SATURDAY (FS)'!$G:$G,_xlfn.AGGREGATE(15,6,ROW('[1]Results SATURDAY (FS)'!$B$1:$B$998)/('[1]Results SATURDAY (FS)'!$B$1:$B$998="Poland"),COLUMNS($A:C))),"")</f>
        <v>17.933333333333334</v>
      </c>
      <c r="E14" s="26" t="str">
        <f>IFERROR(INDEX('[1]Results SATURDAY (FS)'!$G:$G,_xlfn.AGGREGATE(15,6,ROW('[1]Results SATURDAY (FS)'!$B$1:$B$998)/('[1]Results SATURDAY (FS)'!$B$1:$B$998="Poland"),COLUMNS($A:D))),"")</f>
        <v/>
      </c>
      <c r="F14" s="27">
        <f t="shared" si="0"/>
        <v>40.933333333333337</v>
      </c>
    </row>
    <row r="15" spans="1:6" ht="15.6">
      <c r="A15" s="11" t="s">
        <v>99</v>
      </c>
      <c r="B15" s="26">
        <f>IFERROR(INDEX('[1]Results SATURDAY (FS)'!$G:$G,_xlfn.AGGREGATE(15,6,ROW('[1]Results SATURDAY (FS)'!$B$1:$B$998)/('[1]Results SATURDAY (FS)'!$B$1:$B$998="Netherlands"),COLUMNS($A:A))),"")</f>
        <v>26.3</v>
      </c>
      <c r="C15" s="26" t="str">
        <f>IFERROR(INDEX('[1]Results SATURDAY (FS)'!$G:$G,_xlfn.AGGREGATE(15,6,ROW('[1]Results SATURDAY (FS)'!$B$1:$B$998)/('[1]Results SATURDAY (FS)'!$B$1:$B$998="Netherlands"),COLUMNS($A:B))),"")</f>
        <v/>
      </c>
      <c r="D15" s="26" t="str">
        <f>IFERROR(INDEX('[1]Results SATURDAY (FS)'!$G:$G,_xlfn.AGGREGATE(15,6,ROW('[1]Results SATURDAY (FS)'!$B$1:$B$998)/('[1]Results SATURDAY (FS)'!$B$1:$B$998="Netherlands"),COLUMNS($A:C))),"")</f>
        <v/>
      </c>
      <c r="E15" s="26" t="str">
        <f>IFERROR(INDEX('[1]Results SATURDAY (FS)'!$G:$G,_xlfn.AGGREGATE(15,6,ROW('[1]Results SATURDAY (FS)'!$B$1:$B$998)/('[1]Results SATURDAY (FS)'!$B$1:$B$998="Netherlands"),COLUMNS($A:D))),"")</f>
        <v/>
      </c>
      <c r="F15" s="27">
        <f t="shared" si="0"/>
        <v>26.3</v>
      </c>
    </row>
    <row r="16" spans="1:6" ht="15.6">
      <c r="A16" s="11" t="s">
        <v>159</v>
      </c>
      <c r="B16" s="26">
        <f>IFERROR(INDEX('[1]Results SATURDAY (FS)'!$G:$G,_xlfn.AGGREGATE(15,6,ROW('[1]Results SATURDAY (FS)'!$B$1:$B$998)/('[1]Results SATURDAY (FS)'!$B$1:$B$998="Ukraine"),COLUMNS($A:A))),"")</f>
        <v>23.733333333333334</v>
      </c>
      <c r="C16" s="26" t="str">
        <f>IFERROR(INDEX('[1]Results SATURDAY (FS)'!$G:$G,_xlfn.AGGREGATE(15,6,ROW('[1]Results SATURDAY (FS)'!$B$1:$B$998)/('[1]Results SATURDAY (FS)'!$B$1:$B$998="Ukraine"),COLUMNS($A:B))),"")</f>
        <v/>
      </c>
      <c r="D16" s="26" t="str">
        <f>IFERROR(INDEX('[1]Results SATURDAY (FS)'!$G:$G,_xlfn.AGGREGATE(15,6,ROW('[1]Results SATURDAY (FS)'!$B$1:$B$998)/('[1]Results SATURDAY (FS)'!$B$1:$B$998="Ukraine"),COLUMNS($A:C))),"")</f>
        <v/>
      </c>
      <c r="E16" s="26" t="str">
        <f>IFERROR(INDEX('[1]Results SATURDAY (FS)'!$G:$G,_xlfn.AGGREGATE(15,6,ROW('[1]Results SATURDAY (FS)'!$B$1:$B$998)/('[1]Results SATURDAY (FS)'!$B$1:$B$998="Ukraine"),COLUMNS($A:D))),"")</f>
        <v/>
      </c>
      <c r="F16" s="27">
        <f t="shared" si="0"/>
        <v>23.733333333333334</v>
      </c>
    </row>
    <row r="17" spans="1:6" ht="15.6">
      <c r="A17" s="11" t="s">
        <v>171</v>
      </c>
      <c r="B17" s="26">
        <f>IFERROR(INDEX('[1]Results SATURDAY (FS)'!$G:$G,_xlfn.AGGREGATE(15,6,ROW('[1]Results SATURDAY (FS)'!$B$1:$B$998)/('[1]Results SATURDAY (FS)'!$B$1:$B$998="Argentina"),COLUMNS($A:A))),"")</f>
        <v>23.166666666666668</v>
      </c>
      <c r="C17" s="26" t="str">
        <f>IFERROR(INDEX('[1]Results SATURDAY (FS)'!$G:$G,_xlfn.AGGREGATE(15,6,ROW('[1]Results SATURDAY (FS)'!$B$1:$B$998)/('[1]Results SATURDAY (FS)'!$B$1:$B$998="Argentina"),COLUMNS($A:B))),"")</f>
        <v/>
      </c>
      <c r="D17" s="26" t="str">
        <f>IFERROR(INDEX('[1]Results SATURDAY (FS)'!$G:$G,_xlfn.AGGREGATE(15,6,ROW('[1]Results SATURDAY (FS)'!$B$1:$B$998)/('[1]Results SATURDAY (FS)'!$B$1:$B$998="Argentina"),COLUMNS($A:C))),"")</f>
        <v/>
      </c>
      <c r="E17" s="26" t="str">
        <f>IFERROR(INDEX('[1]Results SATURDAY (FS)'!$G:$G,_xlfn.AGGREGATE(15,6,ROW('[1]Results SATURDAY (FS)'!$B$1:$B$998)/('[1]Results SATURDAY (FS)'!$B$1:$B$998="Argentina"),COLUMNS($A:D))),"")</f>
        <v/>
      </c>
      <c r="F17" s="27">
        <f t="shared" si="0"/>
        <v>23.166666666666668</v>
      </c>
    </row>
    <row r="18" spans="1:6" ht="15.6">
      <c r="A18" s="11" t="s">
        <v>184</v>
      </c>
      <c r="B18" s="26">
        <f>IFERROR(INDEX('[1]Results SATURDAY (FS)'!$G:$G,_xlfn.AGGREGATE(15,6,ROW('[1]Results SATURDAY (FS)'!$B$1:$B$998)/('[1]Results SATURDAY (FS)'!$B$1:$B$998="Spain"),COLUMNS($A:A))),"")</f>
        <v>22.666666666666668</v>
      </c>
      <c r="C18" s="26" t="str">
        <f>IFERROR(INDEX('[1]Results SATURDAY (FS)'!$G:$G,_xlfn.AGGREGATE(15,6,ROW('[1]Results SATURDAY (FS)'!$B$1:$B$998)/('[1]Results SATURDAY (FS)'!$B$1:$B$998="Spain"),COLUMNS($A:B))),"")</f>
        <v/>
      </c>
      <c r="D18" s="26" t="str">
        <f>IFERROR(INDEX('[1]Results SATURDAY (FS)'!$G:$G,_xlfn.AGGREGATE(15,6,ROW('[1]Results SATURDAY (FS)'!$B$1:$B$998)/('[1]Results SATURDAY (FS)'!$B$1:$B$998="Spain"),COLUMNS($A:C))),"")</f>
        <v/>
      </c>
      <c r="E18" s="26" t="str">
        <f>IFERROR(INDEX('[1]Results SATURDAY (FS)'!$G:$G,_xlfn.AGGREGATE(15,6,ROW('[1]Results SATURDAY (FS)'!$B$1:$B$998)/('[1]Results SATURDAY (FS)'!$B$1:$B$998="Spain"),COLUMNS($A:D))),"")</f>
        <v/>
      </c>
      <c r="F18" s="27">
        <f t="shared" si="0"/>
        <v>22.666666666666668</v>
      </c>
    </row>
    <row r="19" spans="1:6" ht="15.6">
      <c r="A19" s="11" t="s">
        <v>204</v>
      </c>
      <c r="B19" s="26">
        <f>IFERROR(INDEX('[1]Results SATURDAY (FS)'!$G:$G,_xlfn.AGGREGATE(15,6,ROW('[1]Results SATURDAY (FS)'!$B$1:$B$998)/('[1]Results SATURDAY (FS)'!$B$1:$B$998="Finland"),COLUMNS($A:A))),"")</f>
        <v>20.5</v>
      </c>
      <c r="C19" s="26" t="str">
        <f>IFERROR(INDEX('[1]Results SATURDAY (FS)'!$G:$G,_xlfn.AGGREGATE(15,6,ROW('[1]Results SATURDAY (FS)'!$B$1:$B$998)/('[1]Results SATURDAY (FS)'!$B$1:$B$998="Finland"),COLUMNS($A:B))),"")</f>
        <v/>
      </c>
      <c r="D19" s="26" t="str">
        <f>IFERROR(INDEX('[1]Results SATURDAY (FS)'!$G:$G,_xlfn.AGGREGATE(15,6,ROW('[1]Results SATURDAY (FS)'!$B$1:$B$998)/('[1]Results SATURDAY (FS)'!$B$1:$B$998="Finland"),COLUMNS($A:C))),"")</f>
        <v/>
      </c>
      <c r="E19" s="26" t="str">
        <f>IFERROR(INDEX('[1]Results SATURDAY (FS)'!$G:$G,_xlfn.AGGREGATE(15,6,ROW('[1]Results SATURDAY (FS)'!$B$1:$B$998)/('[1]Results SATURDAY (FS)'!$B$1:$B$998="Finland"),COLUMNS($A:D))),"")</f>
        <v/>
      </c>
      <c r="F19" s="27">
        <f t="shared" si="0"/>
        <v>20.5</v>
      </c>
    </row>
    <row r="20" spans="1:6" ht="15.6">
      <c r="A20" s="11" t="s">
        <v>208</v>
      </c>
      <c r="B20" s="26">
        <f>IFERROR(INDEX('[1]Results SATURDAY (FS)'!$G:$G,_xlfn.AGGREGATE(15,6,ROW('[1]Results SATURDAY (FS)'!$B$1:$B$998)/('[1]Results SATURDAY (FS)'!$B$1:$B$998="Norway"),COLUMNS($A:A))),"")</f>
        <v>19.7</v>
      </c>
      <c r="C20" s="26" t="str">
        <f>IFERROR(INDEX('[1]Results SATURDAY (FS)'!$G:$G,_xlfn.AGGREGATE(15,6,ROW('[1]Results SATURDAY (FS)'!$B$1:$B$998)/('[1]Results SATURDAY (FS)'!$B$1:$B$998="Norway"),COLUMNS($A:B))),"")</f>
        <v/>
      </c>
      <c r="D20" s="26" t="str">
        <f>IFERROR(INDEX('[1]Results SATURDAY (FS)'!$G:$G,_xlfn.AGGREGATE(15,6,ROW('[1]Results SATURDAY (FS)'!$B$1:$B$998)/('[1]Results SATURDAY (FS)'!$B$1:$B$998="Norway"),COLUMNS($A:C))),"")</f>
        <v/>
      </c>
      <c r="E20" s="26" t="str">
        <f>IFERROR(INDEX('[1]Results SATURDAY (FS)'!$G:$G,_xlfn.AGGREGATE(15,6,ROW('[1]Results SATURDAY (FS)'!$B$1:$B$998)/('[1]Results SATURDAY (FS)'!$B$1:$B$998="Norway"),COLUMNS($A:D))),"")</f>
        <v/>
      </c>
      <c r="F20" s="27">
        <f t="shared" si="0"/>
        <v>19.7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6DC0C-C707-4C8E-A1B4-FA377A4EF548}">
  <dimension ref="A2:V7"/>
  <sheetViews>
    <sheetView workbookViewId="0">
      <selection activeCell="G15" sqref="G15"/>
    </sheetView>
  </sheetViews>
  <sheetFormatPr defaultRowHeight="14.4"/>
  <cols>
    <col min="2" max="2" width="15.21875" customWidth="1"/>
    <col min="3" max="3" width="28.109375" customWidth="1"/>
    <col min="4" max="4" width="32.44140625" customWidth="1"/>
    <col min="5" max="5" width="18.44140625" customWidth="1"/>
  </cols>
  <sheetData>
    <row r="2" spans="1:22" ht="15" thickBot="1"/>
    <row r="3" spans="1:22" ht="16.2" thickBot="1">
      <c r="A3" s="29"/>
      <c r="B3" s="29"/>
      <c r="C3" s="29"/>
      <c r="D3" s="29"/>
      <c r="E3" s="29"/>
      <c r="F3" s="29"/>
      <c r="G3" s="29"/>
      <c r="H3" s="35" t="s">
        <v>0</v>
      </c>
      <c r="I3" s="36"/>
      <c r="J3" s="36"/>
      <c r="K3" s="36"/>
      <c r="L3" s="37"/>
      <c r="M3" s="35" t="s">
        <v>1</v>
      </c>
      <c r="N3" s="36"/>
      <c r="O3" s="36"/>
      <c r="P3" s="36"/>
      <c r="Q3" s="37"/>
      <c r="R3" s="35" t="s">
        <v>2</v>
      </c>
      <c r="S3" s="36"/>
      <c r="T3" s="36"/>
      <c r="U3" s="36"/>
      <c r="V3" s="37"/>
    </row>
    <row r="4" spans="1:22" ht="62.4">
      <c r="A4" s="30" t="s">
        <v>3</v>
      </c>
      <c r="B4" s="31" t="s">
        <v>4</v>
      </c>
      <c r="C4" s="31" t="s">
        <v>5</v>
      </c>
      <c r="D4" s="31" t="s">
        <v>6</v>
      </c>
      <c r="E4" s="31" t="s">
        <v>7</v>
      </c>
      <c r="F4" s="31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</row>
    <row r="5" spans="1:22" ht="15.6">
      <c r="A5" s="10">
        <v>1</v>
      </c>
      <c r="B5" s="11" t="s">
        <v>117</v>
      </c>
      <c r="C5" s="13" t="s">
        <v>222</v>
      </c>
      <c r="D5" s="13" t="s">
        <v>223</v>
      </c>
      <c r="E5" s="12" t="s">
        <v>224</v>
      </c>
      <c r="F5" s="13" t="s">
        <v>225</v>
      </c>
      <c r="G5" s="14">
        <f>(L5+Q5+V5)/3</f>
        <v>26.333333333333332</v>
      </c>
      <c r="H5" s="17">
        <v>7.3</v>
      </c>
      <c r="I5" s="17">
        <v>7.5</v>
      </c>
      <c r="J5" s="17">
        <v>8</v>
      </c>
      <c r="K5" s="17">
        <v>2.8</v>
      </c>
      <c r="L5" s="32">
        <f>SUM(H5:K5)</f>
        <v>25.6</v>
      </c>
      <c r="M5" s="17">
        <v>7.8</v>
      </c>
      <c r="N5" s="17">
        <v>8</v>
      </c>
      <c r="O5" s="17">
        <v>8</v>
      </c>
      <c r="P5" s="17">
        <v>2.4</v>
      </c>
      <c r="Q5" s="32">
        <f>SUM(M5:P5)</f>
        <v>26.2</v>
      </c>
      <c r="R5" s="18">
        <v>8</v>
      </c>
      <c r="S5" s="18">
        <v>8</v>
      </c>
      <c r="T5" s="18">
        <v>8.3000000000000007</v>
      </c>
      <c r="U5" s="18">
        <v>2.9</v>
      </c>
      <c r="V5" s="16">
        <f>SUM(R5:U5)</f>
        <v>27.2</v>
      </c>
    </row>
    <row r="6" spans="1:22" ht="15.6">
      <c r="A6" s="10">
        <v>2</v>
      </c>
      <c r="B6" s="11" t="s">
        <v>31</v>
      </c>
      <c r="C6" s="12" t="s">
        <v>226</v>
      </c>
      <c r="D6" s="13" t="s">
        <v>227</v>
      </c>
      <c r="E6" s="12" t="s">
        <v>50</v>
      </c>
      <c r="F6" s="12" t="s">
        <v>228</v>
      </c>
      <c r="G6" s="14">
        <f>(L6+Q6+V6)/3</f>
        <v>26</v>
      </c>
      <c r="H6" s="17">
        <v>6.9</v>
      </c>
      <c r="I6" s="17">
        <v>8</v>
      </c>
      <c r="J6" s="17">
        <v>7.5</v>
      </c>
      <c r="K6" s="17">
        <v>3</v>
      </c>
      <c r="L6" s="32">
        <f>SUM(H6:K6)</f>
        <v>25.4</v>
      </c>
      <c r="M6" s="17">
        <v>7.6</v>
      </c>
      <c r="N6" s="17">
        <v>7.8</v>
      </c>
      <c r="O6" s="17">
        <v>8</v>
      </c>
      <c r="P6" s="17">
        <v>2.6</v>
      </c>
      <c r="Q6" s="32">
        <f>SUM(M6:P6)</f>
        <v>26</v>
      </c>
      <c r="R6" s="18">
        <v>8</v>
      </c>
      <c r="S6" s="18">
        <v>7.8</v>
      </c>
      <c r="T6" s="18">
        <v>8</v>
      </c>
      <c r="U6" s="18">
        <v>2.8</v>
      </c>
      <c r="V6" s="16">
        <f>SUM(R6:U6)</f>
        <v>26.6</v>
      </c>
    </row>
    <row r="7" spans="1:22" ht="15.6">
      <c r="A7" s="10">
        <v>3</v>
      </c>
      <c r="B7" s="11" t="s">
        <v>25</v>
      </c>
      <c r="C7" s="13" t="s">
        <v>229</v>
      </c>
      <c r="D7" s="13" t="s">
        <v>230</v>
      </c>
      <c r="E7" s="12" t="s">
        <v>231</v>
      </c>
      <c r="F7" s="13" t="s">
        <v>230</v>
      </c>
      <c r="G7" s="14">
        <f>(L7+Q7+V7)/3</f>
        <v>23.533333333333331</v>
      </c>
      <c r="H7" s="17">
        <v>6.3</v>
      </c>
      <c r="I7" s="17">
        <v>6.2</v>
      </c>
      <c r="J7" s="17">
        <v>6</v>
      </c>
      <c r="K7" s="17">
        <v>2.8</v>
      </c>
      <c r="L7" s="32">
        <f>SUM(H7:K7)</f>
        <v>21.3</v>
      </c>
      <c r="M7" s="17">
        <v>7.2</v>
      </c>
      <c r="N7" s="17">
        <v>7.4</v>
      </c>
      <c r="O7" s="17">
        <v>7</v>
      </c>
      <c r="P7" s="17">
        <v>2.6</v>
      </c>
      <c r="Q7" s="32">
        <f>SUM(M7:P7)</f>
        <v>24.200000000000003</v>
      </c>
      <c r="R7" s="18">
        <v>7</v>
      </c>
      <c r="S7" s="18">
        <v>7.8</v>
      </c>
      <c r="T7" s="18">
        <v>7.5</v>
      </c>
      <c r="U7" s="18">
        <v>2.8</v>
      </c>
      <c r="V7" s="16">
        <f>SUM(R7:U7)</f>
        <v>25.1</v>
      </c>
    </row>
  </sheetData>
  <mergeCells count="3">
    <mergeCell ref="H3:L3"/>
    <mergeCell ref="M3:Q3"/>
    <mergeCell ref="R3:V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RESULTS FS SATURDAY</vt:lpstr>
      <vt:lpstr>TEAM FS</vt:lpstr>
      <vt:lpstr>PARA FS SATURDAY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2026-06-06T16:27:20Z</dcterms:created>
  <dcterms:modified xsi:type="dcterms:W3CDTF">2026-06-06T16:44:44Z</dcterms:modified>
</cp:coreProperties>
</file>